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erkhtarka\Desktop\БЮДЖЕТ 2018\"/>
    </mc:Choice>
  </mc:AlternateContent>
  <bookViews>
    <workbookView xWindow="0" yWindow="0" windowWidth="17175" windowHeight="11205"/>
  </bookViews>
  <sheets>
    <sheet name="БР ГРБС_2" sheetId="2" r:id="rId1"/>
  </sheets>
  <definedNames>
    <definedName name="_xlnm.Print_Titles" localSheetId="0">'БР ГРБС_2'!$7:$7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52" i="2" l="1"/>
  <c r="T54" i="2"/>
  <c r="T56" i="2"/>
  <c r="T60" i="2"/>
  <c r="T62" i="2"/>
  <c r="T59" i="2" l="1"/>
  <c r="T58" i="2" s="1"/>
  <c r="T51" i="2"/>
  <c r="T50" i="2" s="1"/>
  <c r="T49" i="2" s="1"/>
  <c r="T48" i="2" s="1"/>
  <c r="T95" i="2"/>
  <c r="T97" i="2"/>
  <c r="T13" i="2"/>
  <c r="T15" i="2"/>
  <c r="T21" i="2"/>
  <c r="T20" i="2" s="1"/>
  <c r="T19" i="2" s="1"/>
  <c r="T18" i="2" s="1"/>
  <c r="AM24" i="2"/>
  <c r="T26" i="2"/>
  <c r="T28" i="2"/>
  <c r="T31" i="2"/>
  <c r="T33" i="2"/>
  <c r="T30" i="2" s="1"/>
  <c r="T35" i="2"/>
  <c r="T36" i="2"/>
  <c r="T38" i="2"/>
  <c r="T40" i="2"/>
  <c r="T46" i="2"/>
  <c r="T45" i="2" s="1"/>
  <c r="T44" i="2" s="1"/>
  <c r="T43" i="2" s="1"/>
  <c r="T42" i="2" s="1"/>
  <c r="T70" i="2"/>
  <c r="T69" i="2" s="1"/>
  <c r="T68" i="2" s="1"/>
  <c r="T67" i="2" s="1"/>
  <c r="T66" i="2" s="1"/>
  <c r="T65" i="2" s="1"/>
  <c r="T64" i="2" s="1"/>
  <c r="T76" i="2"/>
  <c r="T75" i="2" s="1"/>
  <c r="T78" i="2"/>
  <c r="T84" i="2"/>
  <c r="T85" i="2"/>
  <c r="T87" i="2"/>
  <c r="T90" i="2"/>
  <c r="T92" i="2"/>
  <c r="T104" i="2"/>
  <c r="T103" i="2" s="1"/>
  <c r="T102" i="2" s="1"/>
  <c r="T101" i="2" s="1"/>
  <c r="T100" i="2" s="1"/>
  <c r="T99" i="2" s="1"/>
  <c r="T25" i="2" l="1"/>
  <c r="T94" i="2"/>
  <c r="T74" i="2"/>
  <c r="T73" i="2" s="1"/>
  <c r="T72" i="2" s="1"/>
  <c r="T89" i="2"/>
  <c r="T12" i="2"/>
  <c r="T11" i="2" s="1"/>
  <c r="T10" i="2" s="1"/>
  <c r="T9" i="2" s="1"/>
  <c r="T24" i="2"/>
  <c r="T23" i="2" s="1"/>
  <c r="T17" i="2" s="1"/>
  <c r="T83" i="2" l="1"/>
  <c r="T82" i="2" s="1"/>
  <c r="T81" i="2" s="1"/>
  <c r="T80" i="2" s="1"/>
  <c r="T8" i="2"/>
  <c r="T106" i="2" s="1"/>
</calcChain>
</file>

<file path=xl/sharedStrings.xml><?xml version="1.0" encoding="utf-8"?>
<sst xmlns="http://schemas.openxmlformats.org/spreadsheetml/2006/main" count="275" uniqueCount="85">
  <si>
    <t xml:space="preserve"> </t>
  </si>
  <si>
    <t/>
  </si>
  <si>
    <t>312</t>
  </si>
  <si>
    <t>0000000000</t>
  </si>
  <si>
    <t>Итого расходов</t>
  </si>
  <si>
    <t>9900010100</t>
  </si>
  <si>
    <t>Публичные нормативные социальные выплаты гражданам</t>
  </si>
  <si>
    <t>Иные пенсии, социальные доплаты к пенсиям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</si>
  <si>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</si>
  <si>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</si>
  <si>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9900000000</t>
  </si>
  <si>
    <t>Непрограммные направления муниципальных образований</t>
  </si>
  <si>
    <t>Пенсионное обеспечение</t>
  </si>
  <si>
    <t>СОЦИАЛЬНАЯ ПОЛИТИКА</t>
  </si>
  <si>
    <t>9900080110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</si>
  <si>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</si>
  <si>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</si>
  <si>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</si>
  <si>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</si>
  <si>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</si>
  <si>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</si>
  <si>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Фонд оплаты труда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</si>
  <si>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</si>
  <si>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</si>
  <si>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Культура</t>
  </si>
  <si>
    <t>КУЛЬТУРА, КИНЕМАТОГРАФИЯ</t>
  </si>
  <si>
    <t>9900060010</t>
  </si>
  <si>
    <t>Уличное освещение</t>
  </si>
  <si>
    <t>Благоустройство</t>
  </si>
  <si>
    <t>Уплата налогов, сборов и иных платежей</t>
  </si>
  <si>
    <t>Уплата прочих налогов, сборов</t>
  </si>
  <si>
    <t>Иные бюджетные ассигнования</t>
  </si>
  <si>
    <t>ЖИЛИЩНО-КОММУНАЛЬНОЕ ХОЗЯЙСТВО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</si>
  <si>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</si>
  <si>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</si>
  <si>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</si>
  <si>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</si>
  <si>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</si>
  <si>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</si>
  <si>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</si>
  <si>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Расходы на выплаты персоналу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</si>
  <si>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</si>
  <si>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</si>
  <si>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9900022400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</si>
  <si>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</si>
  <si>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</si>
  <si>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9900020400</t>
  </si>
  <si>
    <t>Уплата иных платежей</t>
  </si>
  <si>
    <t>Уплата налога на имущество организаций и земельного налога</t>
  </si>
  <si>
    <t>Функционирование аппарата муниципальных образований</t>
  </si>
  <si>
    <t>0500070190</t>
  </si>
  <si>
    <t>Осуществление отдельных государственных полномочий полномочий НСО по решению вопросов в сфере административных правонарушений, за счет средств областного бюджета</t>
  </si>
  <si>
    <t>0500000000</t>
  </si>
  <si>
    <t>Осуществление полномочий по решению вопросов в сфере административных правонарушений, по сбору информации от поселений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</si>
  <si>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</si>
  <si>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</si>
  <si>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</si>
  <si>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</si>
  <si>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</si>
  <si>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</si>
  <si>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</si>
  <si>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</si>
  <si>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</si>
  <si>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</si>
  <si>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</si>
  <si>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</si>
  <si>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Тип</t>
  </si>
  <si>
    <t>ВР</t>
  </si>
  <si>
    <t>ЦСР</t>
  </si>
  <si>
    <t>ПЗ</t>
  </si>
  <si>
    <t>РЗ</t>
  </si>
  <si>
    <t xml:space="preserve">Наименование </t>
  </si>
  <si>
    <t>Наименование показателя</t>
  </si>
  <si>
    <t>рублей</t>
  </si>
  <si>
    <t>Таблица 1</t>
  </si>
  <si>
    <t>05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</si>
  <si>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</si>
  <si>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</si>
  <si>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</si>
  <si>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</si>
  <si>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</si>
  <si>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</si>
  <si>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Приложение 4                                              к решению 1, 28-ой сессии Совета Депутатов Верх-Таркского сельсовета Кыштовского района Новосибирской области "О бюджете Верх-Таркского сельсовета Кыштовского района Новосибирской области на 2018 год и        плановый период 2019-2020 годов" от 28.12.2017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</si>
  <si>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ВЕРХ-ТАРКСКОГО СЕЛЬСОВЕТА КЫШТОВСКОГО РАЙОНА НОВОСИБИРСКОЙ ОБЛАСТИ НА 2017 ГОД И ПЛАНОВЫЙ ПЕРИОД 2018 И 2019 ГОДОВ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</si>
  <si>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ВЕРХ-ТАРСКОГО СЕЛЬСОВЕТА КЫШТОВСКОГО РАЙОНА НОВОСИБИРСКОЙ ОБЛАСТИ НА 2018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</si>
</sst>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[Red]\-#,##0.00;0.00"/>
    <numFmt numFmtId="165" formatCode="00\.00\.00;&quot;&quot;;00\.00\.00"/>
    <numFmt numFmtId="166" formatCode="0\.00"/>
    <numFmt numFmtId="167" formatCode="000;&quot;&quot;;&quot;&quot;"/>
    <numFmt numFmtId="168" formatCode="00;&quot;&quot;;00"/>
    <numFmt numFmtId="169" formatCode="00;&quot;&quot;;&quot;&quot;"/>
    <numFmt numFmtId="170" formatCode="00\.00\.00"/>
    <numFmt numFmtId="171" formatCode="0000000"/>
    <numFmt numFmtId="172" formatCode="000"/>
    <numFmt numFmtId="173" formatCode="00\.00\.00;&quot;&quot;;&quot;&quot;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indexed="9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8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right" vertical="center"/>
      <protection hidden="1"/>
    </xf>
    <xf numFmtId="168" fontId="4" fillId="0" borderId="6" xfId="1" applyNumberFormat="1" applyFont="1" applyFill="1" applyBorder="1" applyAlignment="1" applyProtection="1">
      <alignment horizontal="left" vertical="center"/>
      <protection hidden="1"/>
    </xf>
    <xf numFmtId="169" fontId="4" fillId="0" borderId="6" xfId="1" applyNumberFormat="1" applyFont="1" applyFill="1" applyBorder="1" applyAlignment="1" applyProtection="1">
      <alignment horizontal="right" vertical="center"/>
      <protection hidden="1"/>
    </xf>
    <xf numFmtId="170" fontId="3" fillId="0" borderId="6" xfId="1" applyNumberFormat="1" applyFont="1" applyFill="1" applyBorder="1" applyAlignment="1" applyProtection="1">
      <alignment horizontal="left" vertical="top" wrapText="1"/>
      <protection hidden="1"/>
    </xf>
    <xf numFmtId="171" fontId="2" fillId="0" borderId="8" xfId="1" applyNumberFormat="1" applyFont="1" applyFill="1" applyBorder="1" applyAlignment="1" applyProtection="1">
      <alignment horizontal="left" vertical="top" wrapText="1"/>
      <protection hidden="1"/>
    </xf>
    <xf numFmtId="171" fontId="2" fillId="0" borderId="9" xfId="1" applyNumberFormat="1" applyFont="1" applyFill="1" applyBorder="1" applyAlignment="1" applyProtection="1">
      <alignment horizontal="left" vertical="top" wrapText="1"/>
      <protection hidden="1"/>
    </xf>
    <xf numFmtId="172" fontId="2" fillId="0" borderId="9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164" fontId="2" fillId="0" borderId="14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right" vertical="center"/>
      <protection hidden="1"/>
    </xf>
    <xf numFmtId="168" fontId="2" fillId="0" borderId="12" xfId="1" applyNumberFormat="1" applyFont="1" applyFill="1" applyBorder="1" applyAlignment="1" applyProtection="1">
      <alignment horizontal="left" vertical="center"/>
      <protection hidden="1"/>
    </xf>
    <xf numFmtId="169" fontId="2" fillId="0" borderId="12" xfId="1" applyNumberFormat="1" applyFont="1" applyFill="1" applyBorder="1" applyAlignment="1" applyProtection="1">
      <alignment horizontal="right" vertical="center"/>
      <protection hidden="1"/>
    </xf>
    <xf numFmtId="1" fontId="2" fillId="0" borderId="17" xfId="1" applyNumberFormat="1" applyFont="1" applyFill="1" applyBorder="1" applyAlignment="1" applyProtection="1">
      <alignment horizontal="center" vertical="center"/>
      <protection hidden="1"/>
    </xf>
    <xf numFmtId="164" fontId="2" fillId="0" borderId="20" xfId="1" applyNumberFormat="1" applyFont="1" applyFill="1" applyBorder="1" applyAlignment="1" applyProtection="1">
      <alignment horizontal="center" vertical="center"/>
      <protection hidden="1"/>
    </xf>
    <xf numFmtId="167" fontId="2" fillId="0" borderId="19" xfId="1" applyNumberFormat="1" applyFont="1" applyFill="1" applyBorder="1" applyAlignment="1" applyProtection="1">
      <alignment horizontal="center" vertical="center"/>
      <protection hidden="1"/>
    </xf>
    <xf numFmtId="167" fontId="2" fillId="0" borderId="19" xfId="1" applyNumberFormat="1" applyFont="1" applyFill="1" applyBorder="1" applyAlignment="1" applyProtection="1">
      <alignment horizontal="right" vertical="center"/>
      <protection hidden="1"/>
    </xf>
    <xf numFmtId="168" fontId="2" fillId="0" borderId="19" xfId="1" applyNumberFormat="1" applyFont="1" applyFill="1" applyBorder="1" applyAlignment="1" applyProtection="1">
      <alignment horizontal="left" vertical="center"/>
      <protection hidden="1"/>
    </xf>
    <xf numFmtId="169" fontId="2" fillId="0" borderId="19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4" xfId="1" applyNumberFormat="1" applyFont="1" applyFill="1" applyBorder="1" applyAlignment="1" applyProtection="1">
      <alignment horizontal="centerContinuous" vertical="center"/>
      <protection hidden="1"/>
    </xf>
    <xf numFmtId="0" fontId="3" fillId="0" borderId="25" xfId="1" applyNumberFormat="1" applyFont="1" applyFill="1" applyBorder="1" applyAlignment="1" applyProtection="1">
      <alignment horizontal="centerContinuous" vertical="center"/>
      <protection hidden="1"/>
    </xf>
    <xf numFmtId="0" fontId="3" fillId="0" borderId="26" xfId="1" applyNumberFormat="1" applyFont="1" applyFill="1" applyBorder="1" applyAlignment="1" applyProtection="1">
      <alignment horizontal="centerContinuous" vertical="center"/>
      <protection hidden="1"/>
    </xf>
    <xf numFmtId="0" fontId="3" fillId="0" borderId="27" xfId="1" applyNumberFormat="1" applyFont="1" applyFill="1" applyBorder="1" applyAlignment="1" applyProtection="1">
      <alignment horizontal="centerContinuous" vertical="center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3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32" xfId="1" applyNumberFormat="1" applyFont="1" applyFill="1" applyBorder="1" applyAlignment="1" applyProtection="1">
      <alignment horizontal="right" vertical="center" wrapText="1"/>
      <protection hidden="1"/>
    </xf>
    <xf numFmtId="172" fontId="2" fillId="0" borderId="22" xfId="1" applyNumberFormat="1" applyFont="1" applyFill="1" applyBorder="1" applyAlignment="1" applyProtection="1">
      <alignment horizontal="left" vertical="top" wrapText="1"/>
      <protection hidden="1"/>
    </xf>
    <xf numFmtId="164" fontId="2" fillId="0" borderId="29" xfId="1" applyNumberFormat="1" applyFont="1" applyFill="1" applyBorder="1" applyAlignment="1" applyProtection="1">
      <alignment horizontal="right" vertical="center"/>
      <protection hidden="1"/>
    </xf>
    <xf numFmtId="164" fontId="2" fillId="0" borderId="18" xfId="1" applyNumberFormat="1" applyFont="1" applyFill="1" applyBorder="1" applyAlignment="1" applyProtection="1">
      <alignment horizontal="right" vertical="center"/>
      <protection hidden="1"/>
    </xf>
    <xf numFmtId="172" fontId="2" fillId="0" borderId="22" xfId="1" applyNumberFormat="1" applyFont="1" applyFill="1" applyBorder="1" applyAlignment="1" applyProtection="1">
      <alignment vertical="top" wrapText="1"/>
      <protection hidden="1"/>
    </xf>
    <xf numFmtId="172" fontId="2" fillId="0" borderId="21" xfId="1" applyNumberFormat="1" applyFont="1" applyFill="1" applyBorder="1" applyAlignment="1" applyProtection="1">
      <alignment vertical="top" wrapText="1"/>
      <protection hidden="1"/>
    </xf>
    <xf numFmtId="172" fontId="2" fillId="0" borderId="22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22" xfId="1" applyNumberFormat="1" applyFont="1" applyFill="1" applyBorder="1" applyAlignment="1" applyProtection="1">
      <alignment horizontal="right" vertical="top" wrapText="1"/>
      <protection hidden="1"/>
    </xf>
    <xf numFmtId="49" fontId="2" fillId="0" borderId="22" xfId="1" applyNumberFormat="1" applyFont="1" applyFill="1" applyBorder="1" applyAlignment="1" applyProtection="1">
      <alignment horizontal="left" vertical="top" wrapText="1"/>
      <protection hidden="1"/>
    </xf>
    <xf numFmtId="172" fontId="2" fillId="0" borderId="22" xfId="1" applyNumberFormat="1" applyFont="1" applyFill="1" applyBorder="1" applyAlignment="1" applyProtection="1">
      <alignment horizontal="left" vertical="top" wrapText="1"/>
      <protection hidden="1"/>
    </xf>
    <xf numFmtId="172" fontId="2" fillId="0" borderId="21" xfId="1" applyNumberFormat="1" applyFont="1" applyFill="1" applyBorder="1" applyAlignment="1" applyProtection="1">
      <alignment horizontal="left" vertical="top" wrapText="1"/>
      <protection hidden="1"/>
    </xf>
    <xf numFmtId="173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29" xfId="1" applyNumberFormat="1" applyFont="1" applyFill="1" applyBorder="1" applyAlignment="1" applyProtection="1">
      <alignment horizontal="right" vertical="center"/>
      <protection hidden="1"/>
    </xf>
    <xf numFmtId="164" fontId="2" fillId="0" borderId="18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center" vertical="center"/>
      <protection hidden="1"/>
    </xf>
    <xf numFmtId="173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8" fillId="0" borderId="31" xfId="1" applyNumberFormat="1" applyFont="1" applyFill="1" applyBorder="1" applyAlignment="1" applyProtection="1">
      <alignment horizontal="right" vertical="center" wrapText="1"/>
      <protection hidden="1"/>
    </xf>
    <xf numFmtId="164" fontId="1" fillId="0" borderId="0" xfId="1" applyNumberFormat="1"/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 wrapText="1"/>
      <protection hidden="1"/>
    </xf>
    <xf numFmtId="164" fontId="8" fillId="0" borderId="7" xfId="1" applyNumberFormat="1" applyFont="1" applyFill="1" applyBorder="1" applyAlignment="1" applyProtection="1">
      <alignment horizontal="right" vertical="center" wrapText="1"/>
      <protection hidden="1"/>
    </xf>
    <xf numFmtId="167" fontId="2" fillId="0" borderId="33" xfId="1" applyNumberFormat="1" applyFont="1" applyFill="1" applyBorder="1" applyAlignment="1" applyProtection="1">
      <alignment horizontal="center" vertical="center"/>
      <protection hidden="1"/>
    </xf>
    <xf numFmtId="164" fontId="2" fillId="0" borderId="35" xfId="1" applyNumberFormat="1" applyFont="1" applyFill="1" applyBorder="1" applyAlignment="1" applyProtection="1">
      <alignment horizontal="center" vertical="center"/>
      <protection hidden="1"/>
    </xf>
    <xf numFmtId="164" fontId="2" fillId="0" borderId="36" xfId="1" applyNumberFormat="1" applyFont="1" applyFill="1" applyBorder="1" applyAlignment="1" applyProtection="1">
      <alignment horizontal="right" vertical="center" wrapText="1"/>
      <protection hidden="1"/>
    </xf>
    <xf numFmtId="1" fontId="2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Continuous" vertical="center"/>
      <protection hidden="1"/>
    </xf>
    <xf numFmtId="169" fontId="2" fillId="0" borderId="7" xfId="1" applyNumberFormat="1" applyFont="1" applyFill="1" applyBorder="1" applyAlignment="1" applyProtection="1">
      <alignment horizontal="right" vertical="center"/>
      <protection hidden="1"/>
    </xf>
    <xf numFmtId="168" fontId="2" fillId="0" borderId="7" xfId="1" applyNumberFormat="1" applyFont="1" applyFill="1" applyBorder="1" applyAlignment="1" applyProtection="1">
      <alignment horizontal="left" vertical="center"/>
      <protection hidden="1"/>
    </xf>
    <xf numFmtId="167" fontId="2" fillId="0" borderId="7" xfId="1" applyNumberFormat="1" applyFont="1" applyFill="1" applyBorder="1" applyAlignment="1" applyProtection="1">
      <alignment horizontal="right" vertical="center"/>
      <protection hidden="1"/>
    </xf>
    <xf numFmtId="164" fontId="2" fillId="0" borderId="29" xfId="1" applyNumberFormat="1" applyFont="1" applyFill="1" applyBorder="1" applyAlignment="1" applyProtection="1">
      <alignment horizontal="right" vertical="center"/>
      <protection hidden="1"/>
    </xf>
    <xf numFmtId="164" fontId="2" fillId="0" borderId="18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172" fontId="2" fillId="0" borderId="7" xfId="1" applyNumberFormat="1" applyFont="1" applyFill="1" applyBorder="1" applyAlignment="1" applyProtection="1">
      <alignment horizontal="left" vertical="top" wrapText="1"/>
      <protection hidden="1"/>
    </xf>
    <xf numFmtId="173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28" xfId="1" applyNumberFormat="1" applyFont="1" applyFill="1" applyBorder="1" applyAlignment="1" applyProtection="1">
      <alignment horizontal="right" vertical="center"/>
      <protection hidden="1"/>
    </xf>
    <xf numFmtId="164" fontId="2" fillId="0" borderId="23" xfId="1" applyNumberFormat="1" applyFont="1" applyFill="1" applyBorder="1" applyAlignment="1" applyProtection="1">
      <alignment horizontal="right" vertical="center"/>
      <protection hidden="1"/>
    </xf>
    <xf numFmtId="172" fontId="2" fillId="0" borderId="22" xfId="1" applyNumberFormat="1" applyFont="1" applyFill="1" applyBorder="1" applyAlignment="1" applyProtection="1">
      <alignment horizontal="left" vertical="top" wrapText="1"/>
      <protection hidden="1"/>
    </xf>
    <xf numFmtId="172" fontId="2" fillId="0" borderId="21" xfId="1" applyNumberFormat="1" applyFont="1" applyFill="1" applyBorder="1" applyAlignment="1" applyProtection="1">
      <alignment horizontal="left" vertical="top" wrapText="1"/>
      <protection hidden="1"/>
    </xf>
    <xf numFmtId="173" fontId="2" fillId="0" borderId="6" xfId="1" applyNumberFormat="1" applyFont="1" applyFill="1" applyBorder="1" applyAlignment="1" applyProtection="1">
      <alignment horizontal="center" vertical="center"/>
      <protection hidden="1"/>
    </xf>
    <xf numFmtId="173" fontId="2" fillId="0" borderId="34" xfId="1" applyNumberFormat="1" applyFont="1" applyFill="1" applyBorder="1" applyAlignment="1" applyProtection="1">
      <alignment horizontal="center" vertical="center"/>
      <protection hidden="1"/>
    </xf>
    <xf numFmtId="172" fontId="2" fillId="0" borderId="16" xfId="1" applyNumberFormat="1" applyFont="1" applyFill="1" applyBorder="1" applyAlignment="1" applyProtection="1">
      <alignment horizontal="left" vertical="top" wrapText="1"/>
      <protection hidden="1"/>
    </xf>
    <xf numFmtId="172" fontId="2" fillId="0" borderId="15" xfId="1" applyNumberFormat="1" applyFont="1" applyFill="1" applyBorder="1" applyAlignment="1" applyProtection="1">
      <alignment horizontal="left" vertical="top" wrapText="1"/>
      <protection hidden="1"/>
    </xf>
    <xf numFmtId="173" fontId="2" fillId="0" borderId="13" xfId="1" applyNumberFormat="1" applyFont="1" applyFill="1" applyBorder="1" applyAlignment="1" applyProtection="1">
      <alignment horizontal="center" vertical="center"/>
      <protection hidden="1"/>
    </xf>
    <xf numFmtId="164" fontId="2" fillId="0" borderId="30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10"/>
  <sheetViews>
    <sheetView showGridLines="0" tabSelected="1" workbookViewId="0">
      <selection activeCell="AN3" sqref="AN3"/>
    </sheetView>
  </sheetViews>
  <sheetFormatPr defaultColWidth="9.140625" defaultRowHeight="12.75" x14ac:dyDescent="0.2"/>
  <cols>
    <col min="1" max="1" width="0.5703125" style="1" customWidth="1"/>
    <col min="2" max="10" width="0" style="1" hidden="1" customWidth="1"/>
    <col min="11" max="11" width="44.7109375" style="1" customWidth="1"/>
    <col min="12" max="13" width="6" style="1" customWidth="1"/>
    <col min="14" max="14" width="10.42578125" style="1" customWidth="1"/>
    <col min="15" max="15" width="5.5703125" style="1" customWidth="1"/>
    <col min="16" max="19" width="0" style="1" hidden="1" customWidth="1"/>
    <col min="20" max="20" width="18.42578125" style="1" customWidth="1"/>
    <col min="21" max="38" width="0" style="1" hidden="1" customWidth="1"/>
    <col min="39" max="39" width="1" style="1" customWidth="1"/>
    <col min="40" max="40" width="14" style="1" customWidth="1"/>
    <col min="41" max="253" width="9.140625" style="1" customWidth="1"/>
    <col min="254" max="16384" width="9.140625" style="1"/>
  </cols>
  <sheetData>
    <row r="1" spans="1:39" ht="141" customHeight="1" x14ac:dyDescent="0.25">
      <c r="A1" s="50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8"/>
      <c r="O1" s="90" t="s">
        <v>82</v>
      </c>
      <c r="P1" s="90"/>
      <c r="Q1" s="90"/>
      <c r="R1" s="90"/>
      <c r="S1" s="90"/>
      <c r="T1" s="90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1:39" ht="12.75" customHeight="1" x14ac:dyDescent="0.2">
      <c r="A2" s="46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7"/>
      <c r="P2" s="47"/>
      <c r="Q2" s="47"/>
      <c r="R2" s="47"/>
      <c r="S2" s="47"/>
      <c r="T2" s="47" t="s">
        <v>1</v>
      </c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3"/>
    </row>
    <row r="3" spans="1:39" ht="45" customHeight="1" x14ac:dyDescent="0.2">
      <c r="A3" s="46"/>
      <c r="B3" s="44"/>
      <c r="C3" s="44"/>
      <c r="D3" s="44"/>
      <c r="E3" s="44"/>
      <c r="F3" s="44"/>
      <c r="G3" s="44"/>
      <c r="H3" s="44"/>
      <c r="I3" s="44"/>
      <c r="J3" s="44"/>
      <c r="K3" s="88" t="s">
        <v>83</v>
      </c>
      <c r="L3" s="88"/>
      <c r="M3" s="88"/>
      <c r="N3" s="88"/>
      <c r="O3" s="88"/>
      <c r="P3" s="88"/>
      <c r="Q3" s="88"/>
      <c r="R3" s="88"/>
      <c r="S3" s="88"/>
      <c r="T3" s="88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3"/>
    </row>
    <row r="4" spans="1:39" ht="33.75" customHeight="1" x14ac:dyDescent="0.2">
      <c r="A4" s="46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5" t="s">
        <v>74</v>
      </c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3"/>
    </row>
    <row r="5" spans="1:39" ht="49.5" customHeight="1" x14ac:dyDescent="0.2">
      <c r="A5" s="46"/>
      <c r="B5" s="44"/>
      <c r="C5" s="44"/>
      <c r="D5" s="44"/>
      <c r="E5" s="44"/>
      <c r="F5" s="44"/>
      <c r="G5" s="44"/>
      <c r="H5" s="44"/>
      <c r="I5" s="44"/>
      <c r="J5" s="44"/>
      <c r="K5" s="89" t="s">
        <v>84</v>
      </c>
      <c r="L5" s="89"/>
      <c r="M5" s="89"/>
      <c r="N5" s="89"/>
      <c r="O5" s="89"/>
      <c r="P5" s="89"/>
      <c r="Q5" s="89"/>
      <c r="R5" s="89"/>
      <c r="S5" s="89"/>
      <c r="T5" s="89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3"/>
    </row>
    <row r="6" spans="1:39" ht="12.75" customHeight="1" thickBot="1" x14ac:dyDescent="0.25">
      <c r="A6" s="46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5" t="s">
        <v>73</v>
      </c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3"/>
    </row>
    <row r="7" spans="1:39" ht="19.5" customHeight="1" thickBot="1" x14ac:dyDescent="0.25">
      <c r="A7" s="38"/>
      <c r="B7" s="80" t="s">
        <v>72</v>
      </c>
      <c r="C7" s="80"/>
      <c r="D7" s="80"/>
      <c r="E7" s="80"/>
      <c r="F7" s="80"/>
      <c r="G7" s="80"/>
      <c r="H7" s="80"/>
      <c r="I7" s="80"/>
      <c r="J7" s="80"/>
      <c r="K7" s="80" t="s">
        <v>71</v>
      </c>
      <c r="L7" s="81" t="s">
        <v>70</v>
      </c>
      <c r="M7" s="81" t="s">
        <v>69</v>
      </c>
      <c r="N7" s="81" t="s">
        <v>68</v>
      </c>
      <c r="O7" s="81" t="s">
        <v>67</v>
      </c>
      <c r="P7" s="81" t="s">
        <v>66</v>
      </c>
      <c r="Q7" s="80"/>
      <c r="R7" s="80"/>
      <c r="S7" s="82"/>
      <c r="T7" s="82" t="s">
        <v>65</v>
      </c>
      <c r="U7" s="40"/>
      <c r="V7" s="41"/>
      <c r="W7" s="42" t="s">
        <v>64</v>
      </c>
      <c r="X7" s="40"/>
      <c r="Y7" s="41"/>
      <c r="Z7" s="42" t="s">
        <v>63</v>
      </c>
      <c r="AA7" s="40"/>
      <c r="AB7" s="41"/>
      <c r="AC7" s="40" t="s">
        <v>62</v>
      </c>
      <c r="AD7" s="40"/>
      <c r="AE7" s="41"/>
      <c r="AF7" s="40" t="s">
        <v>61</v>
      </c>
      <c r="AG7" s="40"/>
      <c r="AH7" s="41"/>
      <c r="AI7" s="40" t="s">
        <v>60</v>
      </c>
      <c r="AJ7" s="40"/>
      <c r="AK7" s="40"/>
      <c r="AL7" s="39" t="s">
        <v>59</v>
      </c>
      <c r="AM7" s="38"/>
    </row>
    <row r="8" spans="1:39" ht="26.25" customHeight="1" x14ac:dyDescent="0.2">
      <c r="A8" s="79"/>
      <c r="B8" s="91" t="s">
        <v>58</v>
      </c>
      <c r="C8" s="91"/>
      <c r="D8" s="91"/>
      <c r="E8" s="91"/>
      <c r="F8" s="91"/>
      <c r="G8" s="91"/>
      <c r="H8" s="91"/>
      <c r="I8" s="91"/>
      <c r="J8" s="91"/>
      <c r="K8" s="91"/>
      <c r="L8" s="83">
        <v>1</v>
      </c>
      <c r="M8" s="84">
        <v>0</v>
      </c>
      <c r="N8" s="85" t="s">
        <v>1</v>
      </c>
      <c r="O8" s="73">
        <v>-1</v>
      </c>
      <c r="P8" s="92"/>
      <c r="Q8" s="92"/>
      <c r="R8" s="92"/>
      <c r="S8" s="69">
        <v>1538603.74</v>
      </c>
      <c r="T8" s="74">
        <f>SUM(T9,T17,T42)</f>
        <v>2453842.7400000002</v>
      </c>
      <c r="U8" s="93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26" t="s">
        <v>1</v>
      </c>
    </row>
    <row r="9" spans="1:39" ht="32.25" customHeight="1" x14ac:dyDescent="0.2">
      <c r="A9" s="79"/>
      <c r="B9" s="91" t="s">
        <v>57</v>
      </c>
      <c r="C9" s="91"/>
      <c r="D9" s="91"/>
      <c r="E9" s="91"/>
      <c r="F9" s="91"/>
      <c r="G9" s="91"/>
      <c r="H9" s="91"/>
      <c r="I9" s="91"/>
      <c r="J9" s="91"/>
      <c r="K9" s="91"/>
      <c r="L9" s="37">
        <v>1</v>
      </c>
      <c r="M9" s="36">
        <v>2</v>
      </c>
      <c r="N9" s="35" t="s">
        <v>1</v>
      </c>
      <c r="O9" s="34">
        <v>-1</v>
      </c>
      <c r="P9" s="92"/>
      <c r="Q9" s="92"/>
      <c r="R9" s="92"/>
      <c r="S9" s="33">
        <v>463076.31</v>
      </c>
      <c r="T9" s="54">
        <f>SUM(T10)</f>
        <v>464285</v>
      </c>
      <c r="U9" s="86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26" t="s">
        <v>1</v>
      </c>
    </row>
    <row r="10" spans="1:39" ht="21.75" customHeight="1" x14ac:dyDescent="0.2">
      <c r="A10" s="32"/>
      <c r="B10" s="95" t="s">
        <v>11</v>
      </c>
      <c r="C10" s="95"/>
      <c r="D10" s="95"/>
      <c r="E10" s="95"/>
      <c r="F10" s="95"/>
      <c r="G10" s="95"/>
      <c r="H10" s="95"/>
      <c r="I10" s="95"/>
      <c r="J10" s="95"/>
      <c r="K10" s="96"/>
      <c r="L10" s="37">
        <v>1</v>
      </c>
      <c r="M10" s="36">
        <v>2</v>
      </c>
      <c r="N10" s="35" t="s">
        <v>10</v>
      </c>
      <c r="O10" s="34">
        <v>-1</v>
      </c>
      <c r="P10" s="92"/>
      <c r="Q10" s="92"/>
      <c r="R10" s="92"/>
      <c r="S10" s="33">
        <v>463076.31</v>
      </c>
      <c r="T10" s="54">
        <f>SUM(T11)</f>
        <v>464285</v>
      </c>
      <c r="U10" s="86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26" t="s">
        <v>1</v>
      </c>
    </row>
    <row r="11" spans="1:39" ht="11.25" customHeight="1" x14ac:dyDescent="0.2">
      <c r="A11" s="32"/>
      <c r="B11" s="95" t="s">
        <v>56</v>
      </c>
      <c r="C11" s="95"/>
      <c r="D11" s="95"/>
      <c r="E11" s="95"/>
      <c r="F11" s="95"/>
      <c r="G11" s="95"/>
      <c r="H11" s="95"/>
      <c r="I11" s="95"/>
      <c r="J11" s="95"/>
      <c r="K11" s="96"/>
      <c r="L11" s="37">
        <v>1</v>
      </c>
      <c r="M11" s="36">
        <v>2</v>
      </c>
      <c r="N11" s="35" t="s">
        <v>55</v>
      </c>
      <c r="O11" s="34">
        <v>-1</v>
      </c>
      <c r="P11" s="92"/>
      <c r="Q11" s="92"/>
      <c r="R11" s="92"/>
      <c r="S11" s="33">
        <v>463076.31</v>
      </c>
      <c r="T11" s="54">
        <f>SUM(T12)</f>
        <v>464285</v>
      </c>
      <c r="U11" s="86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26" t="s">
        <v>1</v>
      </c>
    </row>
    <row r="12" spans="1:39" ht="53.25" customHeight="1" x14ac:dyDescent="0.2">
      <c r="A12" s="32"/>
      <c r="B12" s="95" t="s">
        <v>22</v>
      </c>
      <c r="C12" s="95"/>
      <c r="D12" s="95"/>
      <c r="E12" s="95"/>
      <c r="F12" s="95"/>
      <c r="G12" s="95"/>
      <c r="H12" s="95"/>
      <c r="I12" s="95"/>
      <c r="J12" s="95"/>
      <c r="K12" s="96"/>
      <c r="L12" s="37">
        <v>1</v>
      </c>
      <c r="M12" s="36">
        <v>2</v>
      </c>
      <c r="N12" s="35" t="s">
        <v>55</v>
      </c>
      <c r="O12" s="34">
        <v>100</v>
      </c>
      <c r="P12" s="92"/>
      <c r="Q12" s="92"/>
      <c r="R12" s="92"/>
      <c r="S12" s="33">
        <v>463076.31</v>
      </c>
      <c r="T12" s="54">
        <f>SUM(T13,T15)</f>
        <v>464285</v>
      </c>
      <c r="U12" s="86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26" t="s">
        <v>1</v>
      </c>
    </row>
    <row r="13" spans="1:39" ht="21.75" customHeight="1" x14ac:dyDescent="0.2">
      <c r="A13" s="32"/>
      <c r="B13" s="95" t="s">
        <v>42</v>
      </c>
      <c r="C13" s="95"/>
      <c r="D13" s="95"/>
      <c r="E13" s="95"/>
      <c r="F13" s="95"/>
      <c r="G13" s="95"/>
      <c r="H13" s="95"/>
      <c r="I13" s="95"/>
      <c r="J13" s="95"/>
      <c r="K13" s="96"/>
      <c r="L13" s="37">
        <v>1</v>
      </c>
      <c r="M13" s="36">
        <v>2</v>
      </c>
      <c r="N13" s="35" t="s">
        <v>55</v>
      </c>
      <c r="O13" s="34">
        <v>100</v>
      </c>
      <c r="P13" s="92"/>
      <c r="Q13" s="92"/>
      <c r="R13" s="92"/>
      <c r="S13" s="33">
        <v>356593.17</v>
      </c>
      <c r="T13" s="54">
        <f>SUM(T14)</f>
        <v>356593</v>
      </c>
      <c r="U13" s="86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26" t="s">
        <v>1</v>
      </c>
    </row>
    <row r="14" spans="1:39" ht="21.75" customHeight="1" x14ac:dyDescent="0.2">
      <c r="A14" s="32"/>
      <c r="B14" s="95" t="s">
        <v>40</v>
      </c>
      <c r="C14" s="95"/>
      <c r="D14" s="95"/>
      <c r="E14" s="95"/>
      <c r="F14" s="95"/>
      <c r="G14" s="95"/>
      <c r="H14" s="95"/>
      <c r="I14" s="95"/>
      <c r="J14" s="95"/>
      <c r="K14" s="96"/>
      <c r="L14" s="37">
        <v>1</v>
      </c>
      <c r="M14" s="36">
        <v>2</v>
      </c>
      <c r="N14" s="35" t="s">
        <v>55</v>
      </c>
      <c r="O14" s="34">
        <v>120</v>
      </c>
      <c r="P14" s="92"/>
      <c r="Q14" s="92"/>
      <c r="R14" s="92"/>
      <c r="S14" s="33">
        <v>356593.17</v>
      </c>
      <c r="T14" s="54">
        <v>356593</v>
      </c>
      <c r="U14" s="86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26" t="s">
        <v>1</v>
      </c>
    </row>
    <row r="15" spans="1:39" ht="32.25" customHeight="1" x14ac:dyDescent="0.2">
      <c r="A15" s="32"/>
      <c r="B15" s="95" t="s">
        <v>41</v>
      </c>
      <c r="C15" s="95"/>
      <c r="D15" s="95"/>
      <c r="E15" s="95"/>
      <c r="F15" s="95"/>
      <c r="G15" s="95"/>
      <c r="H15" s="95"/>
      <c r="I15" s="95"/>
      <c r="J15" s="95"/>
      <c r="K15" s="96"/>
      <c r="L15" s="37">
        <v>1</v>
      </c>
      <c r="M15" s="36">
        <v>2</v>
      </c>
      <c r="N15" s="35" t="s">
        <v>55</v>
      </c>
      <c r="O15" s="34">
        <v>100</v>
      </c>
      <c r="P15" s="92"/>
      <c r="Q15" s="92"/>
      <c r="R15" s="92"/>
      <c r="S15" s="33">
        <v>106483.14</v>
      </c>
      <c r="T15" s="54">
        <f>SUM(T16)</f>
        <v>107692</v>
      </c>
      <c r="U15" s="86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26" t="s">
        <v>1</v>
      </c>
    </row>
    <row r="16" spans="1:39" ht="21.75" customHeight="1" x14ac:dyDescent="0.2">
      <c r="A16" s="32"/>
      <c r="B16" s="95" t="s">
        <v>40</v>
      </c>
      <c r="C16" s="95"/>
      <c r="D16" s="95"/>
      <c r="E16" s="95"/>
      <c r="F16" s="95"/>
      <c r="G16" s="95"/>
      <c r="H16" s="95"/>
      <c r="I16" s="95"/>
      <c r="J16" s="95"/>
      <c r="K16" s="96"/>
      <c r="L16" s="37">
        <v>1</v>
      </c>
      <c r="M16" s="36">
        <v>2</v>
      </c>
      <c r="N16" s="35" t="s">
        <v>55</v>
      </c>
      <c r="O16" s="34">
        <v>120</v>
      </c>
      <c r="P16" s="92"/>
      <c r="Q16" s="92"/>
      <c r="R16" s="92"/>
      <c r="S16" s="33">
        <v>106483.14</v>
      </c>
      <c r="T16" s="54">
        <v>107692</v>
      </c>
      <c r="U16" s="86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26" t="s">
        <v>1</v>
      </c>
    </row>
    <row r="17" spans="1:40" ht="42.75" customHeight="1" x14ac:dyDescent="0.2">
      <c r="A17" s="32"/>
      <c r="B17" s="95" t="s">
        <v>54</v>
      </c>
      <c r="C17" s="95"/>
      <c r="D17" s="95"/>
      <c r="E17" s="95"/>
      <c r="F17" s="95"/>
      <c r="G17" s="95"/>
      <c r="H17" s="95"/>
      <c r="I17" s="95"/>
      <c r="J17" s="95"/>
      <c r="K17" s="96"/>
      <c r="L17" s="37">
        <v>1</v>
      </c>
      <c r="M17" s="36">
        <v>4</v>
      </c>
      <c r="N17" s="35" t="s">
        <v>1</v>
      </c>
      <c r="O17" s="34">
        <v>-1</v>
      </c>
      <c r="P17" s="92"/>
      <c r="Q17" s="92"/>
      <c r="R17" s="92"/>
      <c r="S17" s="33">
        <v>1070998.43</v>
      </c>
      <c r="T17" s="54">
        <f>SUM(T18,T23)</f>
        <v>1983518.74</v>
      </c>
      <c r="U17" s="86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26" t="s">
        <v>1</v>
      </c>
    </row>
    <row r="18" spans="1:40" ht="32.25" customHeight="1" x14ac:dyDescent="0.2">
      <c r="A18" s="32"/>
      <c r="B18" s="95" t="s">
        <v>53</v>
      </c>
      <c r="C18" s="95"/>
      <c r="D18" s="95"/>
      <c r="E18" s="95"/>
      <c r="F18" s="95"/>
      <c r="G18" s="95"/>
      <c r="H18" s="95"/>
      <c r="I18" s="95"/>
      <c r="J18" s="95"/>
      <c r="K18" s="96"/>
      <c r="L18" s="37">
        <v>1</v>
      </c>
      <c r="M18" s="36">
        <v>4</v>
      </c>
      <c r="N18" s="35" t="s">
        <v>52</v>
      </c>
      <c r="O18" s="34">
        <v>-1</v>
      </c>
      <c r="P18" s="92"/>
      <c r="Q18" s="92"/>
      <c r="R18" s="92"/>
      <c r="S18" s="33">
        <v>110</v>
      </c>
      <c r="T18" s="54">
        <f>SUM(T19)</f>
        <v>110</v>
      </c>
      <c r="U18" s="86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26" t="s">
        <v>1</v>
      </c>
    </row>
    <row r="19" spans="1:40" ht="42.75" customHeight="1" x14ac:dyDescent="0.2">
      <c r="A19" s="32"/>
      <c r="B19" s="95" t="s">
        <v>51</v>
      </c>
      <c r="C19" s="95"/>
      <c r="D19" s="95"/>
      <c r="E19" s="95"/>
      <c r="F19" s="95"/>
      <c r="G19" s="95"/>
      <c r="H19" s="95"/>
      <c r="I19" s="95"/>
      <c r="J19" s="95"/>
      <c r="K19" s="96"/>
      <c r="L19" s="37">
        <v>1</v>
      </c>
      <c r="M19" s="36">
        <v>4</v>
      </c>
      <c r="N19" s="35" t="s">
        <v>50</v>
      </c>
      <c r="O19" s="34">
        <v>-1</v>
      </c>
      <c r="P19" s="92"/>
      <c r="Q19" s="92"/>
      <c r="R19" s="92"/>
      <c r="S19" s="33">
        <v>110</v>
      </c>
      <c r="T19" s="54">
        <f>SUM(T20)</f>
        <v>110</v>
      </c>
      <c r="U19" s="86"/>
      <c r="V19" s="87"/>
      <c r="W19" s="87"/>
      <c r="X19" s="87"/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7"/>
      <c r="AM19" s="26" t="s">
        <v>1</v>
      </c>
    </row>
    <row r="20" spans="1:40" ht="21.75" customHeight="1" x14ac:dyDescent="0.2">
      <c r="A20" s="32"/>
      <c r="B20" s="95" t="s">
        <v>18</v>
      </c>
      <c r="C20" s="95"/>
      <c r="D20" s="95"/>
      <c r="E20" s="95"/>
      <c r="F20" s="95"/>
      <c r="G20" s="95"/>
      <c r="H20" s="95"/>
      <c r="I20" s="95"/>
      <c r="J20" s="95"/>
      <c r="K20" s="96"/>
      <c r="L20" s="37">
        <v>1</v>
      </c>
      <c r="M20" s="36">
        <v>4</v>
      </c>
      <c r="N20" s="35" t="s">
        <v>50</v>
      </c>
      <c r="O20" s="34">
        <v>200</v>
      </c>
      <c r="P20" s="92"/>
      <c r="Q20" s="92"/>
      <c r="R20" s="92"/>
      <c r="S20" s="33">
        <v>110</v>
      </c>
      <c r="T20" s="54">
        <f>SUM(T21)</f>
        <v>110</v>
      </c>
      <c r="U20" s="86"/>
      <c r="V20" s="87"/>
      <c r="W20" s="87"/>
      <c r="X20" s="87"/>
      <c r="Y20" s="87"/>
      <c r="Z20" s="87"/>
      <c r="AA20" s="87"/>
      <c r="AB20" s="87"/>
      <c r="AC20" s="87"/>
      <c r="AD20" s="87"/>
      <c r="AE20" s="87"/>
      <c r="AF20" s="87"/>
      <c r="AG20" s="87"/>
      <c r="AH20" s="87"/>
      <c r="AI20" s="87"/>
      <c r="AJ20" s="87"/>
      <c r="AK20" s="87"/>
      <c r="AL20" s="87"/>
      <c r="AM20" s="26" t="s">
        <v>1</v>
      </c>
    </row>
    <row r="21" spans="1:40" ht="21.75" customHeight="1" x14ac:dyDescent="0.2">
      <c r="A21" s="32"/>
      <c r="B21" s="95" t="s">
        <v>16</v>
      </c>
      <c r="C21" s="95"/>
      <c r="D21" s="95"/>
      <c r="E21" s="95"/>
      <c r="F21" s="95"/>
      <c r="G21" s="95"/>
      <c r="H21" s="95"/>
      <c r="I21" s="95"/>
      <c r="J21" s="95"/>
      <c r="K21" s="96"/>
      <c r="L21" s="37">
        <v>1</v>
      </c>
      <c r="M21" s="36">
        <v>4</v>
      </c>
      <c r="N21" s="35" t="s">
        <v>50</v>
      </c>
      <c r="O21" s="34">
        <v>200</v>
      </c>
      <c r="P21" s="92"/>
      <c r="Q21" s="92"/>
      <c r="R21" s="92"/>
      <c r="S21" s="33">
        <v>110</v>
      </c>
      <c r="T21" s="54">
        <f>SUM(T22)</f>
        <v>110</v>
      </c>
      <c r="U21" s="86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7"/>
      <c r="AL21" s="87"/>
      <c r="AM21" s="26" t="s">
        <v>1</v>
      </c>
    </row>
    <row r="22" spans="1:40" ht="21.75" customHeight="1" x14ac:dyDescent="0.2">
      <c r="A22" s="32"/>
      <c r="B22" s="95" t="s">
        <v>15</v>
      </c>
      <c r="C22" s="95"/>
      <c r="D22" s="95"/>
      <c r="E22" s="95"/>
      <c r="F22" s="95"/>
      <c r="G22" s="95"/>
      <c r="H22" s="95"/>
      <c r="I22" s="95"/>
      <c r="J22" s="95"/>
      <c r="K22" s="96"/>
      <c r="L22" s="37">
        <v>1</v>
      </c>
      <c r="M22" s="36">
        <v>4</v>
      </c>
      <c r="N22" s="35" t="s">
        <v>50</v>
      </c>
      <c r="O22" s="34">
        <v>240</v>
      </c>
      <c r="P22" s="92"/>
      <c r="Q22" s="92"/>
      <c r="R22" s="92"/>
      <c r="S22" s="33">
        <v>110</v>
      </c>
      <c r="T22" s="54">
        <v>110</v>
      </c>
      <c r="U22" s="86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7"/>
      <c r="AL22" s="87"/>
      <c r="AM22" s="26" t="s">
        <v>1</v>
      </c>
    </row>
    <row r="23" spans="1:40" ht="21.75" customHeight="1" x14ac:dyDescent="0.2">
      <c r="A23" s="32"/>
      <c r="B23" s="95" t="s">
        <v>11</v>
      </c>
      <c r="C23" s="95"/>
      <c r="D23" s="95"/>
      <c r="E23" s="95"/>
      <c r="F23" s="95"/>
      <c r="G23" s="95"/>
      <c r="H23" s="95"/>
      <c r="I23" s="95"/>
      <c r="J23" s="95"/>
      <c r="K23" s="96"/>
      <c r="L23" s="37">
        <v>1</v>
      </c>
      <c r="M23" s="36">
        <v>4</v>
      </c>
      <c r="N23" s="35" t="s">
        <v>10</v>
      </c>
      <c r="O23" s="34">
        <v>-1</v>
      </c>
      <c r="P23" s="92"/>
      <c r="Q23" s="92"/>
      <c r="R23" s="92"/>
      <c r="S23" s="33">
        <v>1070888.43</v>
      </c>
      <c r="T23" s="54">
        <f>SUM(T24)</f>
        <v>1983408.74</v>
      </c>
      <c r="U23" s="86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87"/>
      <c r="AM23" s="26" t="s">
        <v>1</v>
      </c>
    </row>
    <row r="24" spans="1:40" ht="21.75" customHeight="1" x14ac:dyDescent="0.2">
      <c r="A24" s="32"/>
      <c r="B24" s="95" t="s">
        <v>49</v>
      </c>
      <c r="C24" s="95"/>
      <c r="D24" s="95"/>
      <c r="E24" s="95"/>
      <c r="F24" s="95"/>
      <c r="G24" s="95"/>
      <c r="H24" s="95"/>
      <c r="I24" s="95"/>
      <c r="J24" s="95"/>
      <c r="K24" s="96"/>
      <c r="L24" s="37">
        <v>1</v>
      </c>
      <c r="M24" s="36">
        <v>4</v>
      </c>
      <c r="N24" s="35" t="s">
        <v>46</v>
      </c>
      <c r="O24" s="34">
        <v>-1</v>
      </c>
      <c r="P24" s="92"/>
      <c r="Q24" s="92"/>
      <c r="R24" s="92"/>
      <c r="S24" s="33">
        <v>1070888.43</v>
      </c>
      <c r="T24" s="54">
        <f>SUM(T25,T30,T35)</f>
        <v>1983408.74</v>
      </c>
      <c r="U24" s="86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7"/>
      <c r="AL24" s="87"/>
      <c r="AM24" s="72" t="e">
        <f>SUM(#REF!,#REF!,#REF!)</f>
        <v>#REF!</v>
      </c>
      <c r="AN24" s="72"/>
    </row>
    <row r="25" spans="1:40" ht="53.25" customHeight="1" x14ac:dyDescent="0.2">
      <c r="A25" s="32"/>
      <c r="B25" s="95" t="s">
        <v>22</v>
      </c>
      <c r="C25" s="95"/>
      <c r="D25" s="95"/>
      <c r="E25" s="95"/>
      <c r="F25" s="95"/>
      <c r="G25" s="95"/>
      <c r="H25" s="95"/>
      <c r="I25" s="95"/>
      <c r="J25" s="95"/>
      <c r="K25" s="96"/>
      <c r="L25" s="37">
        <v>1</v>
      </c>
      <c r="M25" s="36">
        <v>4</v>
      </c>
      <c r="N25" s="35" t="s">
        <v>46</v>
      </c>
      <c r="O25" s="34">
        <v>100</v>
      </c>
      <c r="P25" s="92"/>
      <c r="Q25" s="92"/>
      <c r="R25" s="92"/>
      <c r="S25" s="33">
        <v>708576.25</v>
      </c>
      <c r="T25" s="54">
        <f>SUM(T26,T28)</f>
        <v>1309715.26</v>
      </c>
      <c r="U25" s="86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26" t="s">
        <v>1</v>
      </c>
    </row>
    <row r="26" spans="1:40" ht="21.75" customHeight="1" x14ac:dyDescent="0.2">
      <c r="A26" s="32"/>
      <c r="B26" s="95" t="s">
        <v>42</v>
      </c>
      <c r="C26" s="95"/>
      <c r="D26" s="95"/>
      <c r="E26" s="95"/>
      <c r="F26" s="95"/>
      <c r="G26" s="95"/>
      <c r="H26" s="95"/>
      <c r="I26" s="95"/>
      <c r="J26" s="95"/>
      <c r="K26" s="96"/>
      <c r="L26" s="37">
        <v>1</v>
      </c>
      <c r="M26" s="36">
        <v>4</v>
      </c>
      <c r="N26" s="35" t="s">
        <v>46</v>
      </c>
      <c r="O26" s="34">
        <v>100</v>
      </c>
      <c r="P26" s="92"/>
      <c r="Q26" s="92"/>
      <c r="R26" s="92"/>
      <c r="S26" s="33">
        <v>544221.39</v>
      </c>
      <c r="T26" s="54">
        <f>SUM(T27)</f>
        <v>1005925.7</v>
      </c>
      <c r="U26" s="86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26" t="s">
        <v>1</v>
      </c>
    </row>
    <row r="27" spans="1:40" ht="21.75" customHeight="1" x14ac:dyDescent="0.2">
      <c r="A27" s="32"/>
      <c r="B27" s="95" t="s">
        <v>40</v>
      </c>
      <c r="C27" s="95"/>
      <c r="D27" s="95"/>
      <c r="E27" s="95"/>
      <c r="F27" s="95"/>
      <c r="G27" s="95"/>
      <c r="H27" s="95"/>
      <c r="I27" s="95"/>
      <c r="J27" s="95"/>
      <c r="K27" s="96"/>
      <c r="L27" s="37">
        <v>1</v>
      </c>
      <c r="M27" s="36">
        <v>4</v>
      </c>
      <c r="N27" s="35" t="s">
        <v>46</v>
      </c>
      <c r="O27" s="34">
        <v>120</v>
      </c>
      <c r="P27" s="92"/>
      <c r="Q27" s="92"/>
      <c r="R27" s="92"/>
      <c r="S27" s="33">
        <v>544221.39</v>
      </c>
      <c r="T27" s="54">
        <v>1005925.7</v>
      </c>
      <c r="U27" s="86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26" t="s">
        <v>1</v>
      </c>
    </row>
    <row r="28" spans="1:40" ht="32.25" customHeight="1" x14ac:dyDescent="0.2">
      <c r="A28" s="32"/>
      <c r="B28" s="95" t="s">
        <v>41</v>
      </c>
      <c r="C28" s="95"/>
      <c r="D28" s="95"/>
      <c r="E28" s="95"/>
      <c r="F28" s="95"/>
      <c r="G28" s="95"/>
      <c r="H28" s="95"/>
      <c r="I28" s="95"/>
      <c r="J28" s="95"/>
      <c r="K28" s="96"/>
      <c r="L28" s="37">
        <v>1</v>
      </c>
      <c r="M28" s="36">
        <v>4</v>
      </c>
      <c r="N28" s="35" t="s">
        <v>46</v>
      </c>
      <c r="O28" s="34">
        <v>100</v>
      </c>
      <c r="P28" s="92"/>
      <c r="Q28" s="92"/>
      <c r="R28" s="92"/>
      <c r="S28" s="33">
        <v>164354.85999999999</v>
      </c>
      <c r="T28" s="54">
        <f>SUM(T29)</f>
        <v>303789.56</v>
      </c>
      <c r="U28" s="86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26" t="s">
        <v>1</v>
      </c>
    </row>
    <row r="29" spans="1:40" ht="21.75" customHeight="1" x14ac:dyDescent="0.2">
      <c r="A29" s="32"/>
      <c r="B29" s="95" t="s">
        <v>40</v>
      </c>
      <c r="C29" s="95"/>
      <c r="D29" s="95"/>
      <c r="E29" s="95"/>
      <c r="F29" s="95"/>
      <c r="G29" s="95"/>
      <c r="H29" s="95"/>
      <c r="I29" s="95"/>
      <c r="J29" s="95"/>
      <c r="K29" s="96"/>
      <c r="L29" s="37">
        <v>1</v>
      </c>
      <c r="M29" s="36">
        <v>4</v>
      </c>
      <c r="N29" s="35" t="s">
        <v>46</v>
      </c>
      <c r="O29" s="34">
        <v>120</v>
      </c>
      <c r="P29" s="92"/>
      <c r="Q29" s="92"/>
      <c r="R29" s="92"/>
      <c r="S29" s="33">
        <v>164354.85999999999</v>
      </c>
      <c r="T29" s="54">
        <v>303789.56</v>
      </c>
      <c r="U29" s="86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26" t="s">
        <v>1</v>
      </c>
    </row>
    <row r="30" spans="1:40" ht="21.75" customHeight="1" x14ac:dyDescent="0.2">
      <c r="A30" s="32"/>
      <c r="B30" s="95" t="s">
        <v>18</v>
      </c>
      <c r="C30" s="95"/>
      <c r="D30" s="95"/>
      <c r="E30" s="95"/>
      <c r="F30" s="95"/>
      <c r="G30" s="95"/>
      <c r="H30" s="95"/>
      <c r="I30" s="95"/>
      <c r="J30" s="95"/>
      <c r="K30" s="96"/>
      <c r="L30" s="37">
        <v>1</v>
      </c>
      <c r="M30" s="36">
        <v>4</v>
      </c>
      <c r="N30" s="35" t="s">
        <v>46</v>
      </c>
      <c r="O30" s="34">
        <v>200</v>
      </c>
      <c r="P30" s="92"/>
      <c r="Q30" s="92"/>
      <c r="R30" s="92"/>
      <c r="S30" s="33">
        <v>335512.18</v>
      </c>
      <c r="T30" s="54">
        <f>SUM(T31,T33)</f>
        <v>655393.48</v>
      </c>
      <c r="U30" s="86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26" t="s">
        <v>1</v>
      </c>
    </row>
    <row r="31" spans="1:40" ht="21.75" customHeight="1" x14ac:dyDescent="0.2">
      <c r="A31" s="32"/>
      <c r="B31" s="95" t="s">
        <v>17</v>
      </c>
      <c r="C31" s="95"/>
      <c r="D31" s="95"/>
      <c r="E31" s="95"/>
      <c r="F31" s="95"/>
      <c r="G31" s="95"/>
      <c r="H31" s="95"/>
      <c r="I31" s="95"/>
      <c r="J31" s="95"/>
      <c r="K31" s="96"/>
      <c r="L31" s="37">
        <v>1</v>
      </c>
      <c r="M31" s="36">
        <v>4</v>
      </c>
      <c r="N31" s="35" t="s">
        <v>46</v>
      </c>
      <c r="O31" s="34">
        <v>200</v>
      </c>
      <c r="P31" s="92"/>
      <c r="Q31" s="92"/>
      <c r="R31" s="92"/>
      <c r="S31" s="33">
        <v>68210</v>
      </c>
      <c r="T31" s="54">
        <f>SUM(T32)</f>
        <v>228250</v>
      </c>
      <c r="U31" s="86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26" t="s">
        <v>1</v>
      </c>
    </row>
    <row r="32" spans="1:40" ht="21.75" customHeight="1" x14ac:dyDescent="0.2">
      <c r="A32" s="32"/>
      <c r="B32" s="95" t="s">
        <v>15</v>
      </c>
      <c r="C32" s="95"/>
      <c r="D32" s="95"/>
      <c r="E32" s="95"/>
      <c r="F32" s="95"/>
      <c r="G32" s="95"/>
      <c r="H32" s="95"/>
      <c r="I32" s="95"/>
      <c r="J32" s="95"/>
      <c r="K32" s="96"/>
      <c r="L32" s="37">
        <v>1</v>
      </c>
      <c r="M32" s="36">
        <v>4</v>
      </c>
      <c r="N32" s="35" t="s">
        <v>46</v>
      </c>
      <c r="O32" s="34">
        <v>240</v>
      </c>
      <c r="P32" s="92"/>
      <c r="Q32" s="92"/>
      <c r="R32" s="92"/>
      <c r="S32" s="33">
        <v>68210</v>
      </c>
      <c r="T32" s="54">
        <v>228250</v>
      </c>
      <c r="U32" s="86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26" t="s">
        <v>1</v>
      </c>
    </row>
    <row r="33" spans="1:39" ht="21.75" customHeight="1" x14ac:dyDescent="0.2">
      <c r="A33" s="32"/>
      <c r="B33" s="95" t="s">
        <v>16</v>
      </c>
      <c r="C33" s="95"/>
      <c r="D33" s="95"/>
      <c r="E33" s="95"/>
      <c r="F33" s="95"/>
      <c r="G33" s="95"/>
      <c r="H33" s="95"/>
      <c r="I33" s="95"/>
      <c r="J33" s="95"/>
      <c r="K33" s="96"/>
      <c r="L33" s="37">
        <v>1</v>
      </c>
      <c r="M33" s="36">
        <v>4</v>
      </c>
      <c r="N33" s="35" t="s">
        <v>46</v>
      </c>
      <c r="O33" s="34">
        <v>200</v>
      </c>
      <c r="P33" s="92"/>
      <c r="Q33" s="92"/>
      <c r="R33" s="92"/>
      <c r="S33" s="33">
        <v>267302.18</v>
      </c>
      <c r="T33" s="54">
        <f>SUM(T34)</f>
        <v>427143.48</v>
      </c>
      <c r="U33" s="86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26" t="s">
        <v>1</v>
      </c>
    </row>
    <row r="34" spans="1:39" ht="21.75" customHeight="1" x14ac:dyDescent="0.2">
      <c r="A34" s="32"/>
      <c r="B34" s="95" t="s">
        <v>15</v>
      </c>
      <c r="C34" s="95"/>
      <c r="D34" s="95"/>
      <c r="E34" s="95"/>
      <c r="F34" s="95"/>
      <c r="G34" s="95"/>
      <c r="H34" s="95"/>
      <c r="I34" s="95"/>
      <c r="J34" s="95"/>
      <c r="K34" s="96"/>
      <c r="L34" s="37">
        <v>1</v>
      </c>
      <c r="M34" s="36">
        <v>4</v>
      </c>
      <c r="N34" s="35" t="s">
        <v>46</v>
      </c>
      <c r="O34" s="34">
        <v>240</v>
      </c>
      <c r="P34" s="92"/>
      <c r="Q34" s="92"/>
      <c r="R34" s="92"/>
      <c r="S34" s="33">
        <v>267302.18</v>
      </c>
      <c r="T34" s="54">
        <v>427143.48</v>
      </c>
      <c r="U34" s="86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26" t="s">
        <v>1</v>
      </c>
    </row>
    <row r="35" spans="1:39" ht="11.25" customHeight="1" x14ac:dyDescent="0.2">
      <c r="A35" s="32"/>
      <c r="B35" s="95" t="s">
        <v>31</v>
      </c>
      <c r="C35" s="95"/>
      <c r="D35" s="95"/>
      <c r="E35" s="95"/>
      <c r="F35" s="95"/>
      <c r="G35" s="95"/>
      <c r="H35" s="95"/>
      <c r="I35" s="95"/>
      <c r="J35" s="95"/>
      <c r="K35" s="96"/>
      <c r="L35" s="37">
        <v>1</v>
      </c>
      <c r="M35" s="36">
        <v>4</v>
      </c>
      <c r="N35" s="35" t="s">
        <v>46</v>
      </c>
      <c r="O35" s="34">
        <v>800</v>
      </c>
      <c r="P35" s="92"/>
      <c r="Q35" s="92"/>
      <c r="R35" s="92"/>
      <c r="S35" s="33">
        <v>26800</v>
      </c>
      <c r="T35" s="71">
        <f>SUM(T37,T39,T41)</f>
        <v>18300</v>
      </c>
      <c r="U35" s="86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26" t="s">
        <v>1</v>
      </c>
    </row>
    <row r="36" spans="1:39" ht="21.75" customHeight="1" x14ac:dyDescent="0.2">
      <c r="A36" s="32"/>
      <c r="B36" s="95" t="s">
        <v>48</v>
      </c>
      <c r="C36" s="95"/>
      <c r="D36" s="95"/>
      <c r="E36" s="95"/>
      <c r="F36" s="95"/>
      <c r="G36" s="95"/>
      <c r="H36" s="95"/>
      <c r="I36" s="95"/>
      <c r="J36" s="95"/>
      <c r="K36" s="96"/>
      <c r="L36" s="37">
        <v>1</v>
      </c>
      <c r="M36" s="36">
        <v>4</v>
      </c>
      <c r="N36" s="35" t="s">
        <v>46</v>
      </c>
      <c r="O36" s="34">
        <v>800</v>
      </c>
      <c r="P36" s="92"/>
      <c r="Q36" s="92"/>
      <c r="R36" s="92"/>
      <c r="S36" s="33">
        <v>20800</v>
      </c>
      <c r="T36" s="54">
        <f>SUM(T37)</f>
        <v>10000</v>
      </c>
      <c r="U36" s="86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26" t="s">
        <v>1</v>
      </c>
    </row>
    <row r="37" spans="1:39" ht="11.25" customHeight="1" x14ac:dyDescent="0.2">
      <c r="A37" s="32"/>
      <c r="B37" s="95" t="s">
        <v>29</v>
      </c>
      <c r="C37" s="95"/>
      <c r="D37" s="95"/>
      <c r="E37" s="95"/>
      <c r="F37" s="95"/>
      <c r="G37" s="95"/>
      <c r="H37" s="95"/>
      <c r="I37" s="95"/>
      <c r="J37" s="95"/>
      <c r="K37" s="96"/>
      <c r="L37" s="37">
        <v>1</v>
      </c>
      <c r="M37" s="36">
        <v>4</v>
      </c>
      <c r="N37" s="35" t="s">
        <v>46</v>
      </c>
      <c r="O37" s="34">
        <v>850</v>
      </c>
      <c r="P37" s="92"/>
      <c r="Q37" s="92"/>
      <c r="R37" s="92"/>
      <c r="S37" s="33">
        <v>20800</v>
      </c>
      <c r="T37" s="54">
        <v>10000</v>
      </c>
      <c r="U37" s="86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26" t="s">
        <v>1</v>
      </c>
    </row>
    <row r="38" spans="1:39" ht="11.25" customHeight="1" x14ac:dyDescent="0.2">
      <c r="A38" s="32"/>
      <c r="B38" s="95" t="s">
        <v>30</v>
      </c>
      <c r="C38" s="95"/>
      <c r="D38" s="95"/>
      <c r="E38" s="95"/>
      <c r="F38" s="95"/>
      <c r="G38" s="95"/>
      <c r="H38" s="95"/>
      <c r="I38" s="95"/>
      <c r="J38" s="95"/>
      <c r="K38" s="96"/>
      <c r="L38" s="37">
        <v>1</v>
      </c>
      <c r="M38" s="36">
        <v>4</v>
      </c>
      <c r="N38" s="35" t="s">
        <v>46</v>
      </c>
      <c r="O38" s="34">
        <v>800</v>
      </c>
      <c r="P38" s="92"/>
      <c r="Q38" s="92"/>
      <c r="R38" s="92"/>
      <c r="S38" s="33">
        <v>4000</v>
      </c>
      <c r="T38" s="54">
        <f>SUM(T39)</f>
        <v>8300</v>
      </c>
      <c r="U38" s="86"/>
      <c r="V38" s="87"/>
      <c r="W38" s="87"/>
      <c r="X38" s="87"/>
      <c r="Y38" s="87"/>
      <c r="Z38" s="87"/>
      <c r="AA38" s="87"/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L38" s="87"/>
      <c r="AM38" s="26" t="s">
        <v>1</v>
      </c>
    </row>
    <row r="39" spans="1:39" ht="11.25" customHeight="1" x14ac:dyDescent="0.2">
      <c r="A39" s="32"/>
      <c r="B39" s="95" t="s">
        <v>29</v>
      </c>
      <c r="C39" s="95"/>
      <c r="D39" s="95"/>
      <c r="E39" s="95"/>
      <c r="F39" s="95"/>
      <c r="G39" s="95"/>
      <c r="H39" s="95"/>
      <c r="I39" s="95"/>
      <c r="J39" s="95"/>
      <c r="K39" s="96"/>
      <c r="L39" s="37">
        <v>1</v>
      </c>
      <c r="M39" s="36">
        <v>4</v>
      </c>
      <c r="N39" s="35" t="s">
        <v>46</v>
      </c>
      <c r="O39" s="34">
        <v>850</v>
      </c>
      <c r="P39" s="92"/>
      <c r="Q39" s="92"/>
      <c r="R39" s="92"/>
      <c r="S39" s="33">
        <v>4000</v>
      </c>
      <c r="T39" s="54">
        <v>8300</v>
      </c>
      <c r="U39" s="86"/>
      <c r="V39" s="87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26" t="s">
        <v>1</v>
      </c>
    </row>
    <row r="40" spans="1:39" ht="11.25" customHeight="1" x14ac:dyDescent="0.2">
      <c r="A40" s="32"/>
      <c r="B40" s="95" t="s">
        <v>47</v>
      </c>
      <c r="C40" s="95"/>
      <c r="D40" s="95"/>
      <c r="E40" s="95"/>
      <c r="F40" s="95"/>
      <c r="G40" s="95"/>
      <c r="H40" s="95"/>
      <c r="I40" s="95"/>
      <c r="J40" s="95"/>
      <c r="K40" s="96"/>
      <c r="L40" s="37">
        <v>1</v>
      </c>
      <c r="M40" s="36">
        <v>4</v>
      </c>
      <c r="N40" s="35" t="s">
        <v>46</v>
      </c>
      <c r="O40" s="34">
        <v>800</v>
      </c>
      <c r="P40" s="92"/>
      <c r="Q40" s="92"/>
      <c r="R40" s="92"/>
      <c r="S40" s="33">
        <v>2000</v>
      </c>
      <c r="T40" s="54">
        <f>SUM(T41)</f>
        <v>0</v>
      </c>
      <c r="U40" s="86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26" t="s">
        <v>1</v>
      </c>
    </row>
    <row r="41" spans="1:39" ht="11.25" customHeight="1" x14ac:dyDescent="0.2">
      <c r="A41" s="32"/>
      <c r="B41" s="95" t="s">
        <v>29</v>
      </c>
      <c r="C41" s="95"/>
      <c r="D41" s="95"/>
      <c r="E41" s="95"/>
      <c r="F41" s="95"/>
      <c r="G41" s="95"/>
      <c r="H41" s="95"/>
      <c r="I41" s="95"/>
      <c r="J41" s="95"/>
      <c r="K41" s="96"/>
      <c r="L41" s="37">
        <v>1</v>
      </c>
      <c r="M41" s="36">
        <v>4</v>
      </c>
      <c r="N41" s="35" t="s">
        <v>46</v>
      </c>
      <c r="O41" s="34">
        <v>850</v>
      </c>
      <c r="P41" s="92"/>
      <c r="Q41" s="92"/>
      <c r="R41" s="92"/>
      <c r="S41" s="33">
        <v>2000</v>
      </c>
      <c r="T41" s="54">
        <v>0</v>
      </c>
      <c r="U41" s="86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26" t="s">
        <v>1</v>
      </c>
    </row>
    <row r="42" spans="1:39" ht="32.25" customHeight="1" x14ac:dyDescent="0.2">
      <c r="A42" s="32"/>
      <c r="B42" s="95" t="s">
        <v>45</v>
      </c>
      <c r="C42" s="95"/>
      <c r="D42" s="95"/>
      <c r="E42" s="95"/>
      <c r="F42" s="95"/>
      <c r="G42" s="95"/>
      <c r="H42" s="95"/>
      <c r="I42" s="95"/>
      <c r="J42" s="95"/>
      <c r="K42" s="96"/>
      <c r="L42" s="37">
        <v>1</v>
      </c>
      <c r="M42" s="36">
        <v>6</v>
      </c>
      <c r="N42" s="35" t="s">
        <v>1</v>
      </c>
      <c r="O42" s="34">
        <v>-1</v>
      </c>
      <c r="P42" s="92"/>
      <c r="Q42" s="92"/>
      <c r="R42" s="92"/>
      <c r="S42" s="33">
        <v>4529</v>
      </c>
      <c r="T42" s="71">
        <f>SUM(T43)</f>
        <v>6039</v>
      </c>
      <c r="U42" s="86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26" t="s">
        <v>1</v>
      </c>
    </row>
    <row r="43" spans="1:39" ht="21.75" customHeight="1" x14ac:dyDescent="0.2">
      <c r="A43" s="32"/>
      <c r="B43" s="95" t="s">
        <v>11</v>
      </c>
      <c r="C43" s="95"/>
      <c r="D43" s="95"/>
      <c r="E43" s="95"/>
      <c r="F43" s="95"/>
      <c r="G43" s="95"/>
      <c r="H43" s="95"/>
      <c r="I43" s="95"/>
      <c r="J43" s="95"/>
      <c r="K43" s="96"/>
      <c r="L43" s="37">
        <v>1</v>
      </c>
      <c r="M43" s="36">
        <v>6</v>
      </c>
      <c r="N43" s="35" t="s">
        <v>10</v>
      </c>
      <c r="O43" s="34">
        <v>-1</v>
      </c>
      <c r="P43" s="92"/>
      <c r="Q43" s="92"/>
      <c r="R43" s="92"/>
      <c r="S43" s="33">
        <v>4529</v>
      </c>
      <c r="T43" s="54">
        <f>SUM(T44)</f>
        <v>6039</v>
      </c>
      <c r="U43" s="86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26" t="s">
        <v>1</v>
      </c>
    </row>
    <row r="44" spans="1:39" ht="21.75" customHeight="1" x14ac:dyDescent="0.2">
      <c r="A44" s="32"/>
      <c r="B44" s="95" t="s">
        <v>44</v>
      </c>
      <c r="C44" s="95"/>
      <c r="D44" s="95"/>
      <c r="E44" s="95"/>
      <c r="F44" s="95"/>
      <c r="G44" s="95"/>
      <c r="H44" s="95"/>
      <c r="I44" s="95"/>
      <c r="J44" s="95"/>
      <c r="K44" s="96"/>
      <c r="L44" s="37">
        <v>1</v>
      </c>
      <c r="M44" s="36">
        <v>6</v>
      </c>
      <c r="N44" s="35" t="s">
        <v>43</v>
      </c>
      <c r="O44" s="34">
        <v>-1</v>
      </c>
      <c r="P44" s="92"/>
      <c r="Q44" s="92"/>
      <c r="R44" s="92"/>
      <c r="S44" s="33">
        <v>4529</v>
      </c>
      <c r="T44" s="54">
        <f>SUM(T45)</f>
        <v>6039</v>
      </c>
      <c r="U44" s="86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26" t="s">
        <v>1</v>
      </c>
    </row>
    <row r="45" spans="1:39" ht="21.75" customHeight="1" x14ac:dyDescent="0.2">
      <c r="A45" s="32"/>
      <c r="B45" s="95" t="s">
        <v>18</v>
      </c>
      <c r="C45" s="95"/>
      <c r="D45" s="95"/>
      <c r="E45" s="95"/>
      <c r="F45" s="95"/>
      <c r="G45" s="95"/>
      <c r="H45" s="95"/>
      <c r="I45" s="95"/>
      <c r="J45" s="95"/>
      <c r="K45" s="96"/>
      <c r="L45" s="37">
        <v>1</v>
      </c>
      <c r="M45" s="36">
        <v>6</v>
      </c>
      <c r="N45" s="35" t="s">
        <v>43</v>
      </c>
      <c r="O45" s="34">
        <v>500</v>
      </c>
      <c r="P45" s="92"/>
      <c r="Q45" s="92"/>
      <c r="R45" s="92"/>
      <c r="S45" s="33">
        <v>4529</v>
      </c>
      <c r="T45" s="54">
        <f>SUM(T46)</f>
        <v>6039</v>
      </c>
      <c r="U45" s="86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26" t="s">
        <v>1</v>
      </c>
    </row>
    <row r="46" spans="1:39" ht="21.75" customHeight="1" x14ac:dyDescent="0.2">
      <c r="A46" s="32"/>
      <c r="B46" s="95" t="s">
        <v>16</v>
      </c>
      <c r="C46" s="95"/>
      <c r="D46" s="95"/>
      <c r="E46" s="95"/>
      <c r="F46" s="95"/>
      <c r="G46" s="95"/>
      <c r="H46" s="95"/>
      <c r="I46" s="95"/>
      <c r="J46" s="95"/>
      <c r="K46" s="96"/>
      <c r="L46" s="37">
        <v>1</v>
      </c>
      <c r="M46" s="36">
        <v>6</v>
      </c>
      <c r="N46" s="35" t="s">
        <v>43</v>
      </c>
      <c r="O46" s="76">
        <v>500</v>
      </c>
      <c r="P46" s="98"/>
      <c r="Q46" s="98"/>
      <c r="R46" s="98"/>
      <c r="S46" s="77">
        <v>4529</v>
      </c>
      <c r="T46" s="78">
        <f>SUM(T47)</f>
        <v>6039</v>
      </c>
      <c r="U46" s="86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26" t="s">
        <v>1</v>
      </c>
    </row>
    <row r="47" spans="1:39" ht="21.75" customHeight="1" x14ac:dyDescent="0.2">
      <c r="A47" s="32"/>
      <c r="B47" s="95" t="s">
        <v>15</v>
      </c>
      <c r="C47" s="95"/>
      <c r="D47" s="95"/>
      <c r="E47" s="95"/>
      <c r="F47" s="95"/>
      <c r="G47" s="95"/>
      <c r="H47" s="95"/>
      <c r="I47" s="95"/>
      <c r="J47" s="95"/>
      <c r="K47" s="96"/>
      <c r="L47" s="37">
        <v>1</v>
      </c>
      <c r="M47" s="36">
        <v>6</v>
      </c>
      <c r="N47" s="35" t="s">
        <v>43</v>
      </c>
      <c r="O47" s="73">
        <v>540</v>
      </c>
      <c r="P47" s="92"/>
      <c r="Q47" s="92"/>
      <c r="R47" s="92"/>
      <c r="S47" s="69">
        <v>4529</v>
      </c>
      <c r="T47" s="74">
        <v>6039</v>
      </c>
      <c r="U47" s="86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26" t="s">
        <v>1</v>
      </c>
    </row>
    <row r="48" spans="1:39" ht="21.75" customHeight="1" x14ac:dyDescent="0.2">
      <c r="A48" s="32"/>
      <c r="B48" s="64"/>
      <c r="C48" s="64"/>
      <c r="D48" s="64"/>
      <c r="E48" s="64"/>
      <c r="F48" s="64"/>
      <c r="G48" s="64"/>
      <c r="H48" s="64"/>
      <c r="I48" s="64"/>
      <c r="J48" s="64"/>
      <c r="K48" s="65" t="s">
        <v>78</v>
      </c>
      <c r="L48" s="37">
        <v>2</v>
      </c>
      <c r="M48" s="36">
        <v>0</v>
      </c>
      <c r="N48" s="35"/>
      <c r="O48" s="73"/>
      <c r="P48" s="70"/>
      <c r="Q48" s="70"/>
      <c r="R48" s="70"/>
      <c r="S48" s="69"/>
      <c r="T48" s="75">
        <f>SUM(T49)</f>
        <v>85918</v>
      </c>
      <c r="U48" s="67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8"/>
      <c r="AK48" s="68"/>
      <c r="AL48" s="68"/>
      <c r="AM48" s="26"/>
    </row>
    <row r="49" spans="1:39" ht="21.75" customHeight="1" x14ac:dyDescent="0.2">
      <c r="A49" s="32"/>
      <c r="B49" s="64"/>
      <c r="C49" s="64"/>
      <c r="D49" s="64"/>
      <c r="E49" s="64"/>
      <c r="F49" s="64"/>
      <c r="G49" s="64"/>
      <c r="H49" s="64"/>
      <c r="I49" s="64"/>
      <c r="J49" s="64"/>
      <c r="K49" s="65" t="s">
        <v>79</v>
      </c>
      <c r="L49" s="37">
        <v>2</v>
      </c>
      <c r="M49" s="36">
        <v>3</v>
      </c>
      <c r="N49" s="35"/>
      <c r="O49" s="73"/>
      <c r="P49" s="70"/>
      <c r="Q49" s="70"/>
      <c r="R49" s="70"/>
      <c r="S49" s="69"/>
      <c r="T49" s="74">
        <f>SUM(T50)</f>
        <v>85918</v>
      </c>
      <c r="U49" s="67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8"/>
      <c r="AK49" s="68"/>
      <c r="AL49" s="68"/>
      <c r="AM49" s="26"/>
    </row>
    <row r="50" spans="1:39" ht="21.75" customHeight="1" x14ac:dyDescent="0.2">
      <c r="A50" s="32"/>
      <c r="B50" s="64"/>
      <c r="C50" s="64"/>
      <c r="D50" s="64"/>
      <c r="E50" s="64"/>
      <c r="F50" s="64"/>
      <c r="G50" s="64"/>
      <c r="H50" s="64"/>
      <c r="I50" s="64"/>
      <c r="J50" s="64"/>
      <c r="K50" s="65" t="s">
        <v>80</v>
      </c>
      <c r="L50" s="37">
        <v>2</v>
      </c>
      <c r="M50" s="36">
        <v>3</v>
      </c>
      <c r="N50" s="35">
        <v>9900000000</v>
      </c>
      <c r="O50" s="73"/>
      <c r="P50" s="70"/>
      <c r="Q50" s="70"/>
      <c r="R50" s="70"/>
      <c r="S50" s="69"/>
      <c r="T50" s="74">
        <f>SUM(T51,T56)</f>
        <v>85918</v>
      </c>
      <c r="U50" s="67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8"/>
      <c r="AK50" s="68"/>
      <c r="AL50" s="68"/>
      <c r="AM50" s="26"/>
    </row>
    <row r="51" spans="1:39" ht="21.75" customHeight="1" x14ac:dyDescent="0.2">
      <c r="A51" s="32"/>
      <c r="B51" s="64"/>
      <c r="C51" s="64"/>
      <c r="D51" s="64"/>
      <c r="E51" s="64"/>
      <c r="F51" s="64"/>
      <c r="G51" s="64"/>
      <c r="H51" s="64"/>
      <c r="I51" s="64"/>
      <c r="J51" s="64"/>
      <c r="K51" s="65" t="s">
        <v>81</v>
      </c>
      <c r="L51" s="37">
        <v>2</v>
      </c>
      <c r="M51" s="36">
        <v>3</v>
      </c>
      <c r="N51" s="35">
        <v>9900051180</v>
      </c>
      <c r="O51" s="73">
        <v>100</v>
      </c>
      <c r="P51" s="70"/>
      <c r="Q51" s="70"/>
      <c r="R51" s="70"/>
      <c r="S51" s="69"/>
      <c r="T51" s="74">
        <f>SUM(T52,T54)</f>
        <v>79692</v>
      </c>
      <c r="U51" s="67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26"/>
    </row>
    <row r="52" spans="1:39" ht="21.75" customHeight="1" x14ac:dyDescent="0.2">
      <c r="A52" s="32"/>
      <c r="B52" s="64"/>
      <c r="C52" s="64"/>
      <c r="D52" s="64"/>
      <c r="E52" s="64"/>
      <c r="F52" s="64"/>
      <c r="G52" s="64"/>
      <c r="H52" s="64"/>
      <c r="I52" s="64"/>
      <c r="J52" s="64"/>
      <c r="K52" s="65" t="s">
        <v>80</v>
      </c>
      <c r="L52" s="37">
        <v>2</v>
      </c>
      <c r="M52" s="36">
        <v>3</v>
      </c>
      <c r="N52" s="35">
        <v>9900051180</v>
      </c>
      <c r="O52" s="73">
        <v>100</v>
      </c>
      <c r="P52" s="70"/>
      <c r="Q52" s="70"/>
      <c r="R52" s="70"/>
      <c r="S52" s="69"/>
      <c r="T52" s="74">
        <f>SUM(T53)</f>
        <v>61207.19</v>
      </c>
      <c r="U52" s="67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26"/>
    </row>
    <row r="53" spans="1:39" ht="21.75" customHeight="1" x14ac:dyDescent="0.2">
      <c r="A53" s="32"/>
      <c r="B53" s="64"/>
      <c r="C53" s="64"/>
      <c r="D53" s="64"/>
      <c r="E53" s="64"/>
      <c r="F53" s="64"/>
      <c r="G53" s="64"/>
      <c r="H53" s="64"/>
      <c r="I53" s="64"/>
      <c r="J53" s="64"/>
      <c r="K53" s="65" t="s">
        <v>22</v>
      </c>
      <c r="L53" s="37">
        <v>2</v>
      </c>
      <c r="M53" s="36">
        <v>3</v>
      </c>
      <c r="N53" s="35">
        <v>9900051180</v>
      </c>
      <c r="O53" s="73">
        <v>120</v>
      </c>
      <c r="P53" s="70"/>
      <c r="Q53" s="70"/>
      <c r="R53" s="70"/>
      <c r="S53" s="69"/>
      <c r="T53" s="74">
        <v>61207.19</v>
      </c>
      <c r="U53" s="67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26"/>
    </row>
    <row r="54" spans="1:39" ht="21.75" customHeight="1" x14ac:dyDescent="0.2">
      <c r="A54" s="32"/>
      <c r="B54" s="64"/>
      <c r="C54" s="64"/>
      <c r="D54" s="64"/>
      <c r="E54" s="64"/>
      <c r="F54" s="64"/>
      <c r="G54" s="64"/>
      <c r="H54" s="64"/>
      <c r="I54" s="64"/>
      <c r="J54" s="64"/>
      <c r="K54" s="65" t="s">
        <v>41</v>
      </c>
      <c r="L54" s="37">
        <v>2</v>
      </c>
      <c r="M54" s="36">
        <v>3</v>
      </c>
      <c r="N54" s="35">
        <v>9900051180</v>
      </c>
      <c r="O54" s="73">
        <v>100</v>
      </c>
      <c r="P54" s="70"/>
      <c r="Q54" s="70"/>
      <c r="R54" s="70"/>
      <c r="S54" s="69"/>
      <c r="T54" s="74">
        <f>SUM(T55)</f>
        <v>18484.810000000001</v>
      </c>
      <c r="U54" s="67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26"/>
    </row>
    <row r="55" spans="1:39" ht="21.75" customHeight="1" x14ac:dyDescent="0.2">
      <c r="A55" s="32"/>
      <c r="B55" s="64"/>
      <c r="C55" s="64"/>
      <c r="D55" s="64"/>
      <c r="E55" s="64"/>
      <c r="F55" s="64"/>
      <c r="G55" s="64"/>
      <c r="H55" s="64"/>
      <c r="I55" s="64"/>
      <c r="J55" s="64"/>
      <c r="K55" s="65" t="s">
        <v>40</v>
      </c>
      <c r="L55" s="37">
        <v>2</v>
      </c>
      <c r="M55" s="36">
        <v>3</v>
      </c>
      <c r="N55" s="35">
        <v>9900051180</v>
      </c>
      <c r="O55" s="73">
        <v>120</v>
      </c>
      <c r="P55" s="70"/>
      <c r="Q55" s="70"/>
      <c r="R55" s="70"/>
      <c r="S55" s="69"/>
      <c r="T55" s="74">
        <v>18484.810000000001</v>
      </c>
      <c r="U55" s="67"/>
      <c r="V55" s="68"/>
      <c r="W55" s="68"/>
      <c r="X55" s="68"/>
      <c r="Y55" s="68"/>
      <c r="Z55" s="68"/>
      <c r="AA55" s="68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8"/>
      <c r="AM55" s="26"/>
    </row>
    <row r="56" spans="1:39" ht="21.75" customHeight="1" x14ac:dyDescent="0.2">
      <c r="A56" s="32"/>
      <c r="B56" s="64"/>
      <c r="C56" s="64"/>
      <c r="D56" s="64"/>
      <c r="E56" s="64"/>
      <c r="F56" s="64"/>
      <c r="G56" s="64"/>
      <c r="H56" s="64"/>
      <c r="I56" s="64"/>
      <c r="J56" s="64"/>
      <c r="K56" s="65" t="s">
        <v>16</v>
      </c>
      <c r="L56" s="37">
        <v>2</v>
      </c>
      <c r="M56" s="36">
        <v>3</v>
      </c>
      <c r="N56" s="35">
        <v>9900051180</v>
      </c>
      <c r="O56" s="73">
        <v>200</v>
      </c>
      <c r="P56" s="70"/>
      <c r="Q56" s="70"/>
      <c r="R56" s="70"/>
      <c r="S56" s="69"/>
      <c r="T56" s="74">
        <f>SUM(T57)</f>
        <v>6226</v>
      </c>
      <c r="U56" s="67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26"/>
    </row>
    <row r="57" spans="1:39" ht="21.75" customHeight="1" x14ac:dyDescent="0.2">
      <c r="A57" s="32"/>
      <c r="B57" s="64"/>
      <c r="C57" s="64"/>
      <c r="D57" s="64"/>
      <c r="E57" s="64"/>
      <c r="F57" s="64"/>
      <c r="G57" s="64"/>
      <c r="H57" s="64"/>
      <c r="I57" s="64"/>
      <c r="J57" s="64"/>
      <c r="K57" s="65" t="s">
        <v>15</v>
      </c>
      <c r="L57" s="37">
        <v>2</v>
      </c>
      <c r="M57" s="36">
        <v>3</v>
      </c>
      <c r="N57" s="35">
        <v>9900051180</v>
      </c>
      <c r="O57" s="73">
        <v>240</v>
      </c>
      <c r="P57" s="70"/>
      <c r="Q57" s="70"/>
      <c r="R57" s="70"/>
      <c r="S57" s="69"/>
      <c r="T57" s="74">
        <v>6226</v>
      </c>
      <c r="U57" s="67"/>
      <c r="V57" s="68"/>
      <c r="W57" s="68"/>
      <c r="X57" s="68"/>
      <c r="Y57" s="68"/>
      <c r="Z57" s="68"/>
      <c r="AA57" s="68"/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68"/>
      <c r="AM57" s="26"/>
    </row>
    <row r="58" spans="1:39" ht="21.75" customHeight="1" x14ac:dyDescent="0.2">
      <c r="A58" s="32"/>
      <c r="B58" s="64"/>
      <c r="C58" s="64"/>
      <c r="D58" s="64"/>
      <c r="E58" s="64"/>
      <c r="F58" s="64"/>
      <c r="G58" s="64"/>
      <c r="H58" s="64"/>
      <c r="I58" s="64"/>
      <c r="J58" s="64"/>
      <c r="K58" s="65" t="s">
        <v>77</v>
      </c>
      <c r="L58" s="37">
        <v>3</v>
      </c>
      <c r="M58" s="36">
        <v>0</v>
      </c>
      <c r="N58" s="35"/>
      <c r="O58" s="73"/>
      <c r="P58" s="70"/>
      <c r="Q58" s="70"/>
      <c r="R58" s="70"/>
      <c r="S58" s="69"/>
      <c r="T58" s="75">
        <f>SUM(T59)</f>
        <v>10526.32</v>
      </c>
      <c r="U58" s="67"/>
      <c r="V58" s="68"/>
      <c r="W58" s="68"/>
      <c r="X58" s="68"/>
      <c r="Y58" s="68"/>
      <c r="Z58" s="68"/>
      <c r="AA58" s="68"/>
      <c r="AB58" s="68"/>
      <c r="AC58" s="68"/>
      <c r="AD58" s="68"/>
      <c r="AE58" s="68"/>
      <c r="AF58" s="68"/>
      <c r="AG58" s="68"/>
      <c r="AH58" s="68"/>
      <c r="AI58" s="68"/>
      <c r="AJ58" s="68"/>
      <c r="AK58" s="68"/>
      <c r="AL58" s="68"/>
      <c r="AM58" s="26"/>
    </row>
    <row r="59" spans="1:39" ht="21.75" customHeight="1" x14ac:dyDescent="0.2">
      <c r="A59" s="32"/>
      <c r="B59" s="64"/>
      <c r="C59" s="64"/>
      <c r="D59" s="64"/>
      <c r="E59" s="64"/>
      <c r="F59" s="64"/>
      <c r="G59" s="64"/>
      <c r="H59" s="64"/>
      <c r="I59" s="64"/>
      <c r="J59" s="64"/>
      <c r="K59" s="65" t="s">
        <v>77</v>
      </c>
      <c r="L59" s="37">
        <v>3</v>
      </c>
      <c r="M59" s="36">
        <v>9</v>
      </c>
      <c r="N59" s="35">
        <v>1000000000</v>
      </c>
      <c r="O59" s="73"/>
      <c r="P59" s="70"/>
      <c r="Q59" s="70"/>
      <c r="R59" s="70"/>
      <c r="S59" s="69"/>
      <c r="T59" s="74">
        <f>SUM(T60,T62)</f>
        <v>10526.32</v>
      </c>
      <c r="U59" s="67"/>
      <c r="V59" s="68"/>
      <c r="W59" s="68"/>
      <c r="X59" s="68"/>
      <c r="Y59" s="68"/>
      <c r="Z59" s="68"/>
      <c r="AA59" s="68"/>
      <c r="AB59" s="68"/>
      <c r="AC59" s="68"/>
      <c r="AD59" s="68"/>
      <c r="AE59" s="68"/>
      <c r="AF59" s="68"/>
      <c r="AG59" s="68"/>
      <c r="AH59" s="68"/>
      <c r="AI59" s="68"/>
      <c r="AJ59" s="68"/>
      <c r="AK59" s="68"/>
      <c r="AL59" s="68"/>
      <c r="AM59" s="26"/>
    </row>
    <row r="60" spans="1:39" ht="21.75" customHeight="1" x14ac:dyDescent="0.2">
      <c r="A60" s="32"/>
      <c r="B60" s="64"/>
      <c r="C60" s="64"/>
      <c r="D60" s="64"/>
      <c r="E60" s="64"/>
      <c r="F60" s="64"/>
      <c r="G60" s="64"/>
      <c r="H60" s="64"/>
      <c r="I60" s="64"/>
      <c r="J60" s="64"/>
      <c r="K60" s="65" t="s">
        <v>16</v>
      </c>
      <c r="L60" s="37">
        <v>3</v>
      </c>
      <c r="M60" s="36">
        <v>9</v>
      </c>
      <c r="N60" s="35">
        <v>1000070440</v>
      </c>
      <c r="O60" s="73">
        <v>200</v>
      </c>
      <c r="P60" s="70"/>
      <c r="Q60" s="70"/>
      <c r="R60" s="70"/>
      <c r="S60" s="69"/>
      <c r="T60" s="74">
        <f>SUM(T61)</f>
        <v>10000</v>
      </c>
      <c r="U60" s="67"/>
      <c r="V60" s="68"/>
      <c r="W60" s="68"/>
      <c r="X60" s="68"/>
      <c r="Y60" s="68"/>
      <c r="Z60" s="68"/>
      <c r="AA60" s="68"/>
      <c r="AB60" s="68"/>
      <c r="AC60" s="68"/>
      <c r="AD60" s="68"/>
      <c r="AE60" s="68"/>
      <c r="AF60" s="68"/>
      <c r="AG60" s="68"/>
      <c r="AH60" s="68"/>
      <c r="AI60" s="68"/>
      <c r="AJ60" s="68"/>
      <c r="AK60" s="68"/>
      <c r="AL60" s="68"/>
      <c r="AM60" s="26"/>
    </row>
    <row r="61" spans="1:39" ht="21.75" customHeight="1" x14ac:dyDescent="0.2">
      <c r="A61" s="32"/>
      <c r="B61" s="64"/>
      <c r="C61" s="64"/>
      <c r="D61" s="64"/>
      <c r="E61" s="64"/>
      <c r="F61" s="64"/>
      <c r="G61" s="64"/>
      <c r="H61" s="64"/>
      <c r="I61" s="64"/>
      <c r="J61" s="64"/>
      <c r="K61" s="65" t="s">
        <v>15</v>
      </c>
      <c r="L61" s="37">
        <v>3</v>
      </c>
      <c r="M61" s="36"/>
      <c r="N61" s="35">
        <v>1000070440</v>
      </c>
      <c r="O61" s="73">
        <v>240</v>
      </c>
      <c r="P61" s="70"/>
      <c r="Q61" s="70"/>
      <c r="R61" s="70"/>
      <c r="S61" s="69"/>
      <c r="T61" s="74">
        <v>10000</v>
      </c>
      <c r="U61" s="67"/>
      <c r="V61" s="68"/>
      <c r="W61" s="68"/>
      <c r="X61" s="68"/>
      <c r="Y61" s="68"/>
      <c r="Z61" s="68"/>
      <c r="AA61" s="68"/>
      <c r="AB61" s="68"/>
      <c r="AC61" s="68"/>
      <c r="AD61" s="68"/>
      <c r="AE61" s="68"/>
      <c r="AF61" s="68"/>
      <c r="AG61" s="68"/>
      <c r="AH61" s="68"/>
      <c r="AI61" s="68"/>
      <c r="AJ61" s="68"/>
      <c r="AK61" s="68"/>
      <c r="AL61" s="68"/>
      <c r="AM61" s="26"/>
    </row>
    <row r="62" spans="1:39" ht="21.75" customHeight="1" x14ac:dyDescent="0.2">
      <c r="A62" s="32"/>
      <c r="B62" s="64"/>
      <c r="C62" s="64"/>
      <c r="D62" s="64"/>
      <c r="E62" s="64"/>
      <c r="F62" s="64"/>
      <c r="G62" s="64"/>
      <c r="H62" s="64"/>
      <c r="I62" s="64"/>
      <c r="J62" s="64"/>
      <c r="K62" s="65" t="s">
        <v>16</v>
      </c>
      <c r="L62" s="37">
        <v>3</v>
      </c>
      <c r="M62" s="36">
        <v>9</v>
      </c>
      <c r="N62" s="35">
        <v>1100070440</v>
      </c>
      <c r="O62" s="73">
        <v>200</v>
      </c>
      <c r="P62" s="70"/>
      <c r="Q62" s="70"/>
      <c r="R62" s="70"/>
      <c r="S62" s="69"/>
      <c r="T62" s="74">
        <f>SUM(T63)</f>
        <v>526.32000000000005</v>
      </c>
      <c r="U62" s="67"/>
      <c r="V62" s="68"/>
      <c r="W62" s="68"/>
      <c r="X62" s="68"/>
      <c r="Y62" s="68"/>
      <c r="Z62" s="68"/>
      <c r="AA62" s="68"/>
      <c r="AB62" s="68"/>
      <c r="AC62" s="68"/>
      <c r="AD62" s="68"/>
      <c r="AE62" s="68"/>
      <c r="AF62" s="68"/>
      <c r="AG62" s="68"/>
      <c r="AH62" s="68"/>
      <c r="AI62" s="68"/>
      <c r="AJ62" s="68"/>
      <c r="AK62" s="68"/>
      <c r="AL62" s="68"/>
      <c r="AM62" s="26"/>
    </row>
    <row r="63" spans="1:39" ht="21.75" customHeight="1" x14ac:dyDescent="0.2">
      <c r="A63" s="32"/>
      <c r="B63" s="64"/>
      <c r="C63" s="64"/>
      <c r="D63" s="64"/>
      <c r="E63" s="64"/>
      <c r="F63" s="64"/>
      <c r="G63" s="64"/>
      <c r="H63" s="64"/>
      <c r="I63" s="64"/>
      <c r="J63" s="64"/>
      <c r="K63" s="65" t="s">
        <v>15</v>
      </c>
      <c r="L63" s="37">
        <v>3</v>
      </c>
      <c r="M63" s="36">
        <v>9</v>
      </c>
      <c r="N63" s="35">
        <v>1100070440</v>
      </c>
      <c r="O63" s="73">
        <v>240</v>
      </c>
      <c r="P63" s="70"/>
      <c r="Q63" s="70"/>
      <c r="R63" s="70"/>
      <c r="S63" s="69"/>
      <c r="T63" s="74">
        <v>526.32000000000005</v>
      </c>
      <c r="U63" s="67"/>
      <c r="V63" s="68"/>
      <c r="W63" s="68"/>
      <c r="X63" s="68"/>
      <c r="Y63" s="68"/>
      <c r="Z63" s="68"/>
      <c r="AA63" s="68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68"/>
      <c r="AM63" s="26"/>
    </row>
    <row r="64" spans="1:39" ht="11.25" customHeight="1" x14ac:dyDescent="0.2">
      <c r="A64" s="32"/>
      <c r="B64" s="95" t="s">
        <v>39</v>
      </c>
      <c r="C64" s="95"/>
      <c r="D64" s="95"/>
      <c r="E64" s="95"/>
      <c r="F64" s="95"/>
      <c r="G64" s="95"/>
      <c r="H64" s="95"/>
      <c r="I64" s="95"/>
      <c r="J64" s="95"/>
      <c r="K64" s="96"/>
      <c r="L64" s="37">
        <v>4</v>
      </c>
      <c r="M64" s="36">
        <v>9</v>
      </c>
      <c r="N64" s="35"/>
      <c r="O64" s="73"/>
      <c r="P64" s="92"/>
      <c r="Q64" s="92"/>
      <c r="R64" s="92"/>
      <c r="S64" s="69">
        <v>912000</v>
      </c>
      <c r="T64" s="75">
        <f t="shared" ref="T64:T70" si="0">SUM(T65)</f>
        <v>630664.15</v>
      </c>
      <c r="U64" s="86"/>
      <c r="V64" s="87"/>
      <c r="W64" s="87"/>
      <c r="X64" s="87"/>
      <c r="Y64" s="87"/>
      <c r="Z64" s="87"/>
      <c r="AA64" s="87"/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7"/>
      <c r="AM64" s="26" t="s">
        <v>1</v>
      </c>
    </row>
    <row r="65" spans="1:39" ht="11.25" customHeight="1" x14ac:dyDescent="0.2">
      <c r="A65" s="32"/>
      <c r="B65" s="95" t="s">
        <v>38</v>
      </c>
      <c r="C65" s="95"/>
      <c r="D65" s="95"/>
      <c r="E65" s="95"/>
      <c r="F65" s="95"/>
      <c r="G65" s="95"/>
      <c r="H65" s="95"/>
      <c r="I65" s="95"/>
      <c r="J65" s="95"/>
      <c r="K65" s="96"/>
      <c r="L65" s="37">
        <v>4</v>
      </c>
      <c r="M65" s="36">
        <v>9</v>
      </c>
      <c r="N65" s="35" t="s">
        <v>1</v>
      </c>
      <c r="O65" s="51">
        <v>-1</v>
      </c>
      <c r="P65" s="97"/>
      <c r="Q65" s="97"/>
      <c r="R65" s="97"/>
      <c r="S65" s="52">
        <v>912000</v>
      </c>
      <c r="T65" s="53">
        <f t="shared" si="0"/>
        <v>630664.15</v>
      </c>
      <c r="U65" s="86"/>
      <c r="V65" s="87"/>
      <c r="W65" s="87"/>
      <c r="X65" s="87"/>
      <c r="Y65" s="87"/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26" t="s">
        <v>1</v>
      </c>
    </row>
    <row r="66" spans="1:39" ht="11.25" customHeight="1" x14ac:dyDescent="0.2">
      <c r="A66" s="32"/>
      <c r="B66" s="95" t="s">
        <v>37</v>
      </c>
      <c r="C66" s="95"/>
      <c r="D66" s="95"/>
      <c r="E66" s="95"/>
      <c r="F66" s="95"/>
      <c r="G66" s="95"/>
      <c r="H66" s="95"/>
      <c r="I66" s="95"/>
      <c r="J66" s="95"/>
      <c r="K66" s="96"/>
      <c r="L66" s="37">
        <v>4</v>
      </c>
      <c r="M66" s="36">
        <v>9</v>
      </c>
      <c r="N66" s="35" t="s">
        <v>36</v>
      </c>
      <c r="O66" s="34">
        <v>-1</v>
      </c>
      <c r="P66" s="92"/>
      <c r="Q66" s="92"/>
      <c r="R66" s="92"/>
      <c r="S66" s="33">
        <v>912000</v>
      </c>
      <c r="T66" s="54">
        <f t="shared" si="0"/>
        <v>630664.15</v>
      </c>
      <c r="U66" s="86"/>
      <c r="V66" s="87"/>
      <c r="W66" s="87"/>
      <c r="X66" s="87"/>
      <c r="Y66" s="87"/>
      <c r="Z66" s="87"/>
      <c r="AA66" s="87"/>
      <c r="AB66" s="87"/>
      <c r="AC66" s="87"/>
      <c r="AD66" s="87"/>
      <c r="AE66" s="87"/>
      <c r="AF66" s="87"/>
      <c r="AG66" s="87"/>
      <c r="AH66" s="87"/>
      <c r="AI66" s="87"/>
      <c r="AJ66" s="87"/>
      <c r="AK66" s="87"/>
      <c r="AL66" s="87"/>
      <c r="AM66" s="26" t="s">
        <v>1</v>
      </c>
    </row>
    <row r="67" spans="1:39" ht="32.25" customHeight="1" x14ac:dyDescent="0.2">
      <c r="A67" s="32"/>
      <c r="B67" s="95" t="s">
        <v>34</v>
      </c>
      <c r="C67" s="95"/>
      <c r="D67" s="95"/>
      <c r="E67" s="95"/>
      <c r="F67" s="95"/>
      <c r="G67" s="95"/>
      <c r="H67" s="95"/>
      <c r="I67" s="95"/>
      <c r="J67" s="95"/>
      <c r="K67" s="96"/>
      <c r="L67" s="37">
        <v>4</v>
      </c>
      <c r="M67" s="36">
        <v>9</v>
      </c>
      <c r="N67" s="35" t="s">
        <v>35</v>
      </c>
      <c r="O67" s="34">
        <v>-1</v>
      </c>
      <c r="P67" s="92"/>
      <c r="Q67" s="92"/>
      <c r="R67" s="92"/>
      <c r="S67" s="33">
        <v>912000</v>
      </c>
      <c r="T67" s="54">
        <f t="shared" si="0"/>
        <v>630664.15</v>
      </c>
      <c r="U67" s="86"/>
      <c r="V67" s="87"/>
      <c r="W67" s="87"/>
      <c r="X67" s="87"/>
      <c r="Y67" s="87"/>
      <c r="Z67" s="87"/>
      <c r="AA67" s="87"/>
      <c r="AB67" s="87"/>
      <c r="AC67" s="87"/>
      <c r="AD67" s="87"/>
      <c r="AE67" s="87"/>
      <c r="AF67" s="87"/>
      <c r="AG67" s="87"/>
      <c r="AH67" s="87"/>
      <c r="AI67" s="87"/>
      <c r="AJ67" s="87"/>
      <c r="AK67" s="87"/>
      <c r="AL67" s="87"/>
      <c r="AM67" s="26" t="s">
        <v>1</v>
      </c>
    </row>
    <row r="68" spans="1:39" ht="32.25" customHeight="1" x14ac:dyDescent="0.2">
      <c r="A68" s="32"/>
      <c r="B68" s="95" t="s">
        <v>34</v>
      </c>
      <c r="C68" s="95"/>
      <c r="D68" s="95"/>
      <c r="E68" s="95"/>
      <c r="F68" s="95"/>
      <c r="G68" s="95"/>
      <c r="H68" s="95"/>
      <c r="I68" s="95"/>
      <c r="J68" s="95"/>
      <c r="K68" s="96"/>
      <c r="L68" s="37">
        <v>4</v>
      </c>
      <c r="M68" s="36">
        <v>9</v>
      </c>
      <c r="N68" s="35" t="s">
        <v>33</v>
      </c>
      <c r="O68" s="34">
        <v>-1</v>
      </c>
      <c r="P68" s="92"/>
      <c r="Q68" s="92"/>
      <c r="R68" s="92"/>
      <c r="S68" s="33">
        <v>912000</v>
      </c>
      <c r="T68" s="54">
        <f t="shared" si="0"/>
        <v>630664.15</v>
      </c>
      <c r="U68" s="86"/>
      <c r="V68" s="87"/>
      <c r="W68" s="87"/>
      <c r="X68" s="87"/>
      <c r="Y68" s="87"/>
      <c r="Z68" s="87"/>
      <c r="AA68" s="87"/>
      <c r="AB68" s="87"/>
      <c r="AC68" s="87"/>
      <c r="AD68" s="87"/>
      <c r="AE68" s="87"/>
      <c r="AF68" s="87"/>
      <c r="AG68" s="87"/>
      <c r="AH68" s="87"/>
      <c r="AI68" s="87"/>
      <c r="AJ68" s="87"/>
      <c r="AK68" s="87"/>
      <c r="AL68" s="87"/>
      <c r="AM68" s="26" t="s">
        <v>1</v>
      </c>
    </row>
    <row r="69" spans="1:39" ht="21.75" customHeight="1" x14ac:dyDescent="0.2">
      <c r="A69" s="32"/>
      <c r="B69" s="95" t="s">
        <v>18</v>
      </c>
      <c r="C69" s="95"/>
      <c r="D69" s="95"/>
      <c r="E69" s="95"/>
      <c r="F69" s="95"/>
      <c r="G69" s="95"/>
      <c r="H69" s="95"/>
      <c r="I69" s="95"/>
      <c r="J69" s="95"/>
      <c r="K69" s="96"/>
      <c r="L69" s="37">
        <v>4</v>
      </c>
      <c r="M69" s="36">
        <v>9</v>
      </c>
      <c r="N69" s="35" t="s">
        <v>33</v>
      </c>
      <c r="O69" s="34">
        <v>200</v>
      </c>
      <c r="P69" s="92"/>
      <c r="Q69" s="92"/>
      <c r="R69" s="92"/>
      <c r="S69" s="33">
        <v>912000</v>
      </c>
      <c r="T69" s="54">
        <f t="shared" si="0"/>
        <v>630664.15</v>
      </c>
      <c r="U69" s="86"/>
      <c r="V69" s="87"/>
      <c r="W69" s="87"/>
      <c r="X69" s="87"/>
      <c r="Y69" s="87"/>
      <c r="Z69" s="87"/>
      <c r="AA69" s="87"/>
      <c r="AB69" s="87"/>
      <c r="AC69" s="87"/>
      <c r="AD69" s="87"/>
      <c r="AE69" s="87"/>
      <c r="AF69" s="87"/>
      <c r="AG69" s="87"/>
      <c r="AH69" s="87"/>
      <c r="AI69" s="87"/>
      <c r="AJ69" s="87"/>
      <c r="AK69" s="87"/>
      <c r="AL69" s="87"/>
      <c r="AM69" s="26" t="s">
        <v>1</v>
      </c>
    </row>
    <row r="70" spans="1:39" ht="21.75" customHeight="1" x14ac:dyDescent="0.2">
      <c r="A70" s="32"/>
      <c r="B70" s="95" t="s">
        <v>16</v>
      </c>
      <c r="C70" s="95"/>
      <c r="D70" s="95"/>
      <c r="E70" s="95"/>
      <c r="F70" s="95"/>
      <c r="G70" s="95"/>
      <c r="H70" s="95"/>
      <c r="I70" s="95"/>
      <c r="J70" s="95"/>
      <c r="K70" s="96"/>
      <c r="L70" s="37">
        <v>4</v>
      </c>
      <c r="M70" s="36">
        <v>9</v>
      </c>
      <c r="N70" s="35" t="s">
        <v>33</v>
      </c>
      <c r="O70" s="34">
        <v>200</v>
      </c>
      <c r="P70" s="92"/>
      <c r="Q70" s="92"/>
      <c r="R70" s="92"/>
      <c r="S70" s="33">
        <v>912000</v>
      </c>
      <c r="T70" s="54">
        <f t="shared" si="0"/>
        <v>630664.15</v>
      </c>
      <c r="U70" s="86"/>
      <c r="V70" s="87"/>
      <c r="W70" s="87"/>
      <c r="X70" s="87"/>
      <c r="Y70" s="87"/>
      <c r="Z70" s="87"/>
      <c r="AA70" s="87"/>
      <c r="AB70" s="87"/>
      <c r="AC70" s="87"/>
      <c r="AD70" s="87"/>
      <c r="AE70" s="87"/>
      <c r="AF70" s="87"/>
      <c r="AG70" s="87"/>
      <c r="AH70" s="87"/>
      <c r="AI70" s="87"/>
      <c r="AJ70" s="87"/>
      <c r="AK70" s="87"/>
      <c r="AL70" s="87"/>
      <c r="AM70" s="26" t="s">
        <v>1</v>
      </c>
    </row>
    <row r="71" spans="1:39" ht="21.75" customHeight="1" x14ac:dyDescent="0.2">
      <c r="A71" s="32"/>
      <c r="B71" s="95" t="s">
        <v>15</v>
      </c>
      <c r="C71" s="95"/>
      <c r="D71" s="95"/>
      <c r="E71" s="95"/>
      <c r="F71" s="95"/>
      <c r="G71" s="95"/>
      <c r="H71" s="95"/>
      <c r="I71" s="95"/>
      <c r="J71" s="95"/>
      <c r="K71" s="96"/>
      <c r="L71" s="37">
        <v>4</v>
      </c>
      <c r="M71" s="36">
        <v>9</v>
      </c>
      <c r="N71" s="35" t="s">
        <v>33</v>
      </c>
      <c r="O71" s="34">
        <v>240</v>
      </c>
      <c r="P71" s="92"/>
      <c r="Q71" s="92"/>
      <c r="R71" s="92"/>
      <c r="S71" s="33">
        <v>912000</v>
      </c>
      <c r="T71" s="54">
        <v>630664.15</v>
      </c>
      <c r="U71" s="86"/>
      <c r="V71" s="87"/>
      <c r="W71" s="87"/>
      <c r="X71" s="87"/>
      <c r="Y71" s="87"/>
      <c r="Z71" s="87"/>
      <c r="AA71" s="87"/>
      <c r="AB71" s="87"/>
      <c r="AC71" s="87"/>
      <c r="AD71" s="87"/>
      <c r="AE71" s="87"/>
      <c r="AF71" s="87"/>
      <c r="AG71" s="87"/>
      <c r="AH71" s="87"/>
      <c r="AI71" s="87"/>
      <c r="AJ71" s="87"/>
      <c r="AK71" s="87"/>
      <c r="AL71" s="87"/>
      <c r="AM71" s="26" t="s">
        <v>1</v>
      </c>
    </row>
    <row r="72" spans="1:39" ht="11.25" customHeight="1" x14ac:dyDescent="0.2">
      <c r="A72" s="32"/>
      <c r="B72" s="95" t="s">
        <v>32</v>
      </c>
      <c r="C72" s="95"/>
      <c r="D72" s="95"/>
      <c r="E72" s="95"/>
      <c r="F72" s="95"/>
      <c r="G72" s="95"/>
      <c r="H72" s="95"/>
      <c r="I72" s="95"/>
      <c r="J72" s="95"/>
      <c r="K72" s="96"/>
      <c r="L72" s="37">
        <v>5</v>
      </c>
      <c r="M72" s="36">
        <v>0</v>
      </c>
      <c r="N72" s="35" t="s">
        <v>1</v>
      </c>
      <c r="O72" s="34">
        <v>-1</v>
      </c>
      <c r="P72" s="92"/>
      <c r="Q72" s="92"/>
      <c r="R72" s="92"/>
      <c r="S72" s="33">
        <v>788414.98</v>
      </c>
      <c r="T72" s="71">
        <f>SUM(T73)</f>
        <v>465338.76</v>
      </c>
      <c r="U72" s="86"/>
      <c r="V72" s="87"/>
      <c r="W72" s="87"/>
      <c r="X72" s="87"/>
      <c r="Y72" s="87"/>
      <c r="Z72" s="87"/>
      <c r="AA72" s="87"/>
      <c r="AB72" s="87"/>
      <c r="AC72" s="87"/>
      <c r="AD72" s="87"/>
      <c r="AE72" s="87"/>
      <c r="AF72" s="87"/>
      <c r="AG72" s="87"/>
      <c r="AH72" s="87"/>
      <c r="AI72" s="87"/>
      <c r="AJ72" s="87"/>
      <c r="AK72" s="87"/>
      <c r="AL72" s="87"/>
      <c r="AM72" s="26" t="s">
        <v>1</v>
      </c>
    </row>
    <row r="73" spans="1:39" ht="11.25" customHeight="1" x14ac:dyDescent="0.2">
      <c r="A73" s="32"/>
      <c r="B73" s="95" t="s">
        <v>28</v>
      </c>
      <c r="C73" s="95"/>
      <c r="D73" s="95"/>
      <c r="E73" s="95"/>
      <c r="F73" s="95"/>
      <c r="G73" s="95"/>
      <c r="H73" s="95"/>
      <c r="I73" s="95"/>
      <c r="J73" s="95"/>
      <c r="K73" s="96"/>
      <c r="L73" s="37">
        <v>5</v>
      </c>
      <c r="M73" s="36">
        <v>3</v>
      </c>
      <c r="N73" s="35" t="s">
        <v>1</v>
      </c>
      <c r="O73" s="34">
        <v>-1</v>
      </c>
      <c r="P73" s="92"/>
      <c r="Q73" s="92"/>
      <c r="R73" s="92"/>
      <c r="S73" s="33">
        <v>300414.98</v>
      </c>
      <c r="T73" s="54">
        <f>SUM(T74)</f>
        <v>465338.76</v>
      </c>
      <c r="U73" s="86"/>
      <c r="V73" s="87"/>
      <c r="W73" s="87"/>
      <c r="X73" s="87"/>
      <c r="Y73" s="87"/>
      <c r="Z73" s="87"/>
      <c r="AA73" s="87"/>
      <c r="AB73" s="87"/>
      <c r="AC73" s="87"/>
      <c r="AD73" s="87"/>
      <c r="AE73" s="87"/>
      <c r="AF73" s="87"/>
      <c r="AG73" s="87"/>
      <c r="AH73" s="87"/>
      <c r="AI73" s="87"/>
      <c r="AJ73" s="87"/>
      <c r="AK73" s="87"/>
      <c r="AL73" s="87"/>
      <c r="AM73" s="26" t="s">
        <v>1</v>
      </c>
    </row>
    <row r="74" spans="1:39" ht="21.75" customHeight="1" x14ac:dyDescent="0.2">
      <c r="A74" s="32"/>
      <c r="B74" s="95" t="s">
        <v>11</v>
      </c>
      <c r="C74" s="95"/>
      <c r="D74" s="95"/>
      <c r="E74" s="95"/>
      <c r="F74" s="95"/>
      <c r="G74" s="95"/>
      <c r="H74" s="95"/>
      <c r="I74" s="95"/>
      <c r="J74" s="95"/>
      <c r="K74" s="96"/>
      <c r="L74" s="37">
        <v>5</v>
      </c>
      <c r="M74" s="36">
        <v>3</v>
      </c>
      <c r="N74" s="35" t="s">
        <v>10</v>
      </c>
      <c r="O74" s="34">
        <v>-1</v>
      </c>
      <c r="P74" s="92"/>
      <c r="Q74" s="92"/>
      <c r="R74" s="92"/>
      <c r="S74" s="33">
        <v>300414.98</v>
      </c>
      <c r="T74" s="54">
        <f>SUM(T75,T78)</f>
        <v>465338.76</v>
      </c>
      <c r="U74" s="86"/>
      <c r="V74" s="87"/>
      <c r="W74" s="87"/>
      <c r="X74" s="87"/>
      <c r="Y74" s="87"/>
      <c r="Z74" s="87"/>
      <c r="AA74" s="87"/>
      <c r="AB74" s="87"/>
      <c r="AC74" s="87"/>
      <c r="AD74" s="87"/>
      <c r="AE74" s="87"/>
      <c r="AF74" s="87"/>
      <c r="AG74" s="87"/>
      <c r="AH74" s="87"/>
      <c r="AI74" s="87"/>
      <c r="AJ74" s="87"/>
      <c r="AK74" s="87"/>
      <c r="AL74" s="87"/>
      <c r="AM74" s="26" t="s">
        <v>1</v>
      </c>
    </row>
    <row r="75" spans="1:39" ht="11.25" customHeight="1" x14ac:dyDescent="0.2">
      <c r="A75" s="32"/>
      <c r="B75" s="95" t="s">
        <v>27</v>
      </c>
      <c r="C75" s="95"/>
      <c r="D75" s="95"/>
      <c r="E75" s="95"/>
      <c r="F75" s="95"/>
      <c r="G75" s="95"/>
      <c r="H75" s="95"/>
      <c r="I75" s="95"/>
      <c r="J75" s="95"/>
      <c r="K75" s="96"/>
      <c r="L75" s="37">
        <v>5</v>
      </c>
      <c r="M75" s="36">
        <v>3</v>
      </c>
      <c r="N75" s="35" t="s">
        <v>26</v>
      </c>
      <c r="O75" s="34">
        <v>-1</v>
      </c>
      <c r="P75" s="92"/>
      <c r="Q75" s="92"/>
      <c r="R75" s="92"/>
      <c r="S75" s="33">
        <v>291414.98</v>
      </c>
      <c r="T75" s="54">
        <f>SUM(T76)</f>
        <v>465338.76</v>
      </c>
      <c r="U75" s="86"/>
      <c r="V75" s="87"/>
      <c r="W75" s="87"/>
      <c r="X75" s="87"/>
      <c r="Y75" s="87"/>
      <c r="Z75" s="87"/>
      <c r="AA75" s="87"/>
      <c r="AB75" s="87"/>
      <c r="AC75" s="87"/>
      <c r="AD75" s="87"/>
      <c r="AE75" s="87"/>
      <c r="AF75" s="87"/>
      <c r="AG75" s="87"/>
      <c r="AH75" s="87"/>
      <c r="AI75" s="87"/>
      <c r="AJ75" s="87"/>
      <c r="AK75" s="87"/>
      <c r="AL75" s="87"/>
      <c r="AM75" s="26" t="s">
        <v>1</v>
      </c>
    </row>
    <row r="76" spans="1:39" ht="21.75" customHeight="1" x14ac:dyDescent="0.2">
      <c r="A76" s="32"/>
      <c r="B76" s="95" t="s">
        <v>18</v>
      </c>
      <c r="C76" s="95"/>
      <c r="D76" s="95"/>
      <c r="E76" s="95"/>
      <c r="F76" s="95"/>
      <c r="G76" s="95"/>
      <c r="H76" s="95"/>
      <c r="I76" s="95"/>
      <c r="J76" s="95"/>
      <c r="K76" s="96"/>
      <c r="L76" s="37">
        <v>5</v>
      </c>
      <c r="M76" s="36">
        <v>3</v>
      </c>
      <c r="N76" s="35" t="s">
        <v>26</v>
      </c>
      <c r="O76" s="34">
        <v>200</v>
      </c>
      <c r="P76" s="92"/>
      <c r="Q76" s="92"/>
      <c r="R76" s="92"/>
      <c r="S76" s="33">
        <v>291414.98</v>
      </c>
      <c r="T76" s="54">
        <f>SUM(T77)</f>
        <v>465338.76</v>
      </c>
      <c r="U76" s="86"/>
      <c r="V76" s="87"/>
      <c r="W76" s="87"/>
      <c r="X76" s="87"/>
      <c r="Y76" s="87"/>
      <c r="Z76" s="87"/>
      <c r="AA76" s="87"/>
      <c r="AB76" s="87"/>
      <c r="AC76" s="87"/>
      <c r="AD76" s="87"/>
      <c r="AE76" s="87"/>
      <c r="AF76" s="87"/>
      <c r="AG76" s="87"/>
      <c r="AH76" s="87"/>
      <c r="AI76" s="87"/>
      <c r="AJ76" s="87"/>
      <c r="AK76" s="87"/>
      <c r="AL76" s="87"/>
      <c r="AM76" s="26" t="s">
        <v>1</v>
      </c>
    </row>
    <row r="77" spans="1:39" ht="21.75" customHeight="1" x14ac:dyDescent="0.2">
      <c r="A77" s="32"/>
      <c r="B77" s="95" t="s">
        <v>16</v>
      </c>
      <c r="C77" s="95"/>
      <c r="D77" s="95"/>
      <c r="E77" s="95"/>
      <c r="F77" s="95"/>
      <c r="G77" s="95"/>
      <c r="H77" s="95"/>
      <c r="I77" s="95"/>
      <c r="J77" s="95"/>
      <c r="K77" s="96"/>
      <c r="L77" s="37">
        <v>5</v>
      </c>
      <c r="M77" s="36">
        <v>3</v>
      </c>
      <c r="N77" s="35">
        <v>9900060010</v>
      </c>
      <c r="O77" s="34">
        <v>200</v>
      </c>
      <c r="P77" s="92"/>
      <c r="Q77" s="92"/>
      <c r="R77" s="92"/>
      <c r="S77" s="33">
        <v>291414.98</v>
      </c>
      <c r="T77" s="54">
        <v>465338.76</v>
      </c>
      <c r="U77" s="86"/>
      <c r="V77" s="87"/>
      <c r="W77" s="87"/>
      <c r="X77" s="87"/>
      <c r="Y77" s="87"/>
      <c r="Z77" s="87"/>
      <c r="AA77" s="87"/>
      <c r="AB77" s="87"/>
      <c r="AC77" s="87"/>
      <c r="AD77" s="87"/>
      <c r="AE77" s="87"/>
      <c r="AF77" s="87"/>
      <c r="AG77" s="87"/>
      <c r="AH77" s="87"/>
      <c r="AI77" s="87"/>
      <c r="AJ77" s="87"/>
      <c r="AK77" s="87"/>
      <c r="AL77" s="87"/>
      <c r="AM77" s="26" t="s">
        <v>1</v>
      </c>
    </row>
    <row r="78" spans="1:39" ht="1.5" hidden="1" customHeight="1" x14ac:dyDescent="0.2">
      <c r="A78" s="32"/>
      <c r="B78" s="56"/>
      <c r="C78" s="56"/>
      <c r="D78" s="56"/>
      <c r="E78" s="56"/>
      <c r="F78" s="56"/>
      <c r="G78" s="56"/>
      <c r="H78" s="56"/>
      <c r="I78" s="56"/>
      <c r="J78" s="56"/>
      <c r="K78" s="59" t="s">
        <v>18</v>
      </c>
      <c r="L78" s="62" t="s">
        <v>75</v>
      </c>
      <c r="M78" s="63" t="s">
        <v>76</v>
      </c>
      <c r="N78" s="35">
        <v>9900060040</v>
      </c>
      <c r="O78" s="61">
        <v>200</v>
      </c>
      <c r="P78" s="59"/>
      <c r="Q78" s="59"/>
      <c r="R78" s="59"/>
      <c r="S78" s="60"/>
      <c r="T78" s="54">
        <f>SUM(T79)</f>
        <v>0</v>
      </c>
      <c r="U78" s="57"/>
      <c r="V78" s="58"/>
      <c r="W78" s="58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26"/>
    </row>
    <row r="79" spans="1:39" ht="21.75" hidden="1" customHeight="1" x14ac:dyDescent="0.2">
      <c r="A79" s="32"/>
      <c r="B79" s="56"/>
      <c r="C79" s="56"/>
      <c r="D79" s="56"/>
      <c r="E79" s="56"/>
      <c r="F79" s="56"/>
      <c r="G79" s="56"/>
      <c r="H79" s="56"/>
      <c r="I79" s="56"/>
      <c r="J79" s="56"/>
      <c r="K79" s="59" t="s">
        <v>16</v>
      </c>
      <c r="L79" s="62" t="s">
        <v>75</v>
      </c>
      <c r="M79" s="63" t="s">
        <v>76</v>
      </c>
      <c r="N79" s="35">
        <v>9900060040</v>
      </c>
      <c r="O79" s="61">
        <v>200</v>
      </c>
      <c r="P79" s="59"/>
      <c r="Q79" s="59"/>
      <c r="R79" s="59"/>
      <c r="S79" s="60"/>
      <c r="T79" s="54"/>
      <c r="U79" s="57"/>
      <c r="V79" s="58"/>
      <c r="W79" s="58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26"/>
    </row>
    <row r="80" spans="1:39" ht="11.25" customHeight="1" x14ac:dyDescent="0.2">
      <c r="A80" s="32"/>
      <c r="B80" s="95" t="s">
        <v>25</v>
      </c>
      <c r="C80" s="95"/>
      <c r="D80" s="95"/>
      <c r="E80" s="95"/>
      <c r="F80" s="95"/>
      <c r="G80" s="95"/>
      <c r="H80" s="95"/>
      <c r="I80" s="95"/>
      <c r="J80" s="95"/>
      <c r="K80" s="96"/>
      <c r="L80" s="37">
        <v>8</v>
      </c>
      <c r="M80" s="36">
        <v>0</v>
      </c>
      <c r="N80" s="35" t="s">
        <v>1</v>
      </c>
      <c r="O80" s="34">
        <v>-1</v>
      </c>
      <c r="P80" s="92"/>
      <c r="Q80" s="92"/>
      <c r="R80" s="92"/>
      <c r="S80" s="33">
        <v>2493291.2800000003</v>
      </c>
      <c r="T80" s="71">
        <f>SUM(T81)</f>
        <v>3126327.1799999997</v>
      </c>
      <c r="U80" s="86"/>
      <c r="V80" s="87"/>
      <c r="W80" s="87"/>
      <c r="X80" s="87"/>
      <c r="Y80" s="87"/>
      <c r="Z80" s="87"/>
      <c r="AA80" s="87"/>
      <c r="AB80" s="87"/>
      <c r="AC80" s="87"/>
      <c r="AD80" s="87"/>
      <c r="AE80" s="87"/>
      <c r="AF80" s="87"/>
      <c r="AG80" s="87"/>
      <c r="AH80" s="87"/>
      <c r="AI80" s="87"/>
      <c r="AJ80" s="87"/>
      <c r="AK80" s="87"/>
      <c r="AL80" s="87"/>
      <c r="AM80" s="26" t="s">
        <v>1</v>
      </c>
    </row>
    <row r="81" spans="1:39" ht="11.25" customHeight="1" x14ac:dyDescent="0.2">
      <c r="A81" s="32"/>
      <c r="B81" s="95" t="s">
        <v>24</v>
      </c>
      <c r="C81" s="95"/>
      <c r="D81" s="95"/>
      <c r="E81" s="95"/>
      <c r="F81" s="95"/>
      <c r="G81" s="95"/>
      <c r="H81" s="95"/>
      <c r="I81" s="95"/>
      <c r="J81" s="95"/>
      <c r="K81" s="96"/>
      <c r="L81" s="37">
        <v>8</v>
      </c>
      <c r="M81" s="36">
        <v>1</v>
      </c>
      <c r="N81" s="35" t="s">
        <v>1</v>
      </c>
      <c r="O81" s="34">
        <v>-1</v>
      </c>
      <c r="P81" s="92"/>
      <c r="Q81" s="92"/>
      <c r="R81" s="92"/>
      <c r="S81" s="33">
        <v>2493291.2800000003</v>
      </c>
      <c r="T81" s="54">
        <f>SUM(T82)</f>
        <v>3126327.1799999997</v>
      </c>
      <c r="U81" s="86"/>
      <c r="V81" s="87"/>
      <c r="W81" s="87"/>
      <c r="X81" s="87"/>
      <c r="Y81" s="87"/>
      <c r="Z81" s="87"/>
      <c r="AA81" s="87"/>
      <c r="AB81" s="87"/>
      <c r="AC81" s="87"/>
      <c r="AD81" s="87"/>
      <c r="AE81" s="87"/>
      <c r="AF81" s="87"/>
      <c r="AG81" s="87"/>
      <c r="AH81" s="87"/>
      <c r="AI81" s="87"/>
      <c r="AJ81" s="87"/>
      <c r="AK81" s="87"/>
      <c r="AL81" s="87"/>
      <c r="AM81" s="26" t="s">
        <v>1</v>
      </c>
    </row>
    <row r="82" spans="1:39" ht="21.75" customHeight="1" x14ac:dyDescent="0.2">
      <c r="A82" s="32"/>
      <c r="B82" s="95" t="s">
        <v>11</v>
      </c>
      <c r="C82" s="95"/>
      <c r="D82" s="95"/>
      <c r="E82" s="95"/>
      <c r="F82" s="95"/>
      <c r="G82" s="95"/>
      <c r="H82" s="95"/>
      <c r="I82" s="95"/>
      <c r="J82" s="95"/>
      <c r="K82" s="96"/>
      <c r="L82" s="37">
        <v>8</v>
      </c>
      <c r="M82" s="36">
        <v>1</v>
      </c>
      <c r="N82" s="35" t="s">
        <v>10</v>
      </c>
      <c r="O82" s="34">
        <v>-1</v>
      </c>
      <c r="P82" s="92"/>
      <c r="Q82" s="92"/>
      <c r="R82" s="92"/>
      <c r="S82" s="33">
        <v>2493291.2800000003</v>
      </c>
      <c r="T82" s="54">
        <f>SUM(T83)</f>
        <v>3126327.1799999997</v>
      </c>
      <c r="U82" s="86"/>
      <c r="V82" s="87"/>
      <c r="W82" s="87"/>
      <c r="X82" s="87"/>
      <c r="Y82" s="87"/>
      <c r="Z82" s="87"/>
      <c r="AA82" s="87"/>
      <c r="AB82" s="87"/>
      <c r="AC82" s="87"/>
      <c r="AD82" s="87"/>
      <c r="AE82" s="87"/>
      <c r="AF82" s="87"/>
      <c r="AG82" s="87"/>
      <c r="AH82" s="87"/>
      <c r="AI82" s="87"/>
      <c r="AJ82" s="87"/>
      <c r="AK82" s="87"/>
      <c r="AL82" s="87"/>
      <c r="AM82" s="26" t="s">
        <v>1</v>
      </c>
    </row>
    <row r="83" spans="1:39" ht="21.75" customHeight="1" x14ac:dyDescent="0.2">
      <c r="A83" s="32"/>
      <c r="B83" s="95" t="s">
        <v>23</v>
      </c>
      <c r="C83" s="95"/>
      <c r="D83" s="95"/>
      <c r="E83" s="95"/>
      <c r="F83" s="95"/>
      <c r="G83" s="95"/>
      <c r="H83" s="95"/>
      <c r="I83" s="95"/>
      <c r="J83" s="95"/>
      <c r="K83" s="96"/>
      <c r="L83" s="37">
        <v>8</v>
      </c>
      <c r="M83" s="36">
        <v>1</v>
      </c>
      <c r="N83" s="35" t="s">
        <v>14</v>
      </c>
      <c r="O83" s="34">
        <v>-1</v>
      </c>
      <c r="P83" s="92"/>
      <c r="Q83" s="92"/>
      <c r="R83" s="92"/>
      <c r="S83" s="33">
        <v>2493291.2800000003</v>
      </c>
      <c r="T83" s="54">
        <f>SUM(T84,T89,T94)</f>
        <v>3126327.1799999997</v>
      </c>
      <c r="U83" s="86"/>
      <c r="V83" s="87"/>
      <c r="W83" s="87"/>
      <c r="X83" s="87"/>
      <c r="Y83" s="87"/>
      <c r="Z83" s="87"/>
      <c r="AA83" s="87"/>
      <c r="AB83" s="87"/>
      <c r="AC83" s="87"/>
      <c r="AD83" s="87"/>
      <c r="AE83" s="87"/>
      <c r="AF83" s="87"/>
      <c r="AG83" s="87"/>
      <c r="AH83" s="87"/>
      <c r="AI83" s="87"/>
      <c r="AJ83" s="87"/>
      <c r="AK83" s="87"/>
      <c r="AL83" s="87"/>
      <c r="AM83" s="26" t="s">
        <v>1</v>
      </c>
    </row>
    <row r="84" spans="1:39" ht="53.25" customHeight="1" x14ac:dyDescent="0.2">
      <c r="A84" s="32"/>
      <c r="B84" s="95" t="s">
        <v>22</v>
      </c>
      <c r="C84" s="95"/>
      <c r="D84" s="95"/>
      <c r="E84" s="95"/>
      <c r="F84" s="95"/>
      <c r="G84" s="95"/>
      <c r="H84" s="95"/>
      <c r="I84" s="95"/>
      <c r="J84" s="95"/>
      <c r="K84" s="96"/>
      <c r="L84" s="37">
        <v>8</v>
      </c>
      <c r="M84" s="36">
        <v>1</v>
      </c>
      <c r="N84" s="35" t="s">
        <v>14</v>
      </c>
      <c r="O84" s="34">
        <v>100</v>
      </c>
      <c r="P84" s="92"/>
      <c r="Q84" s="92"/>
      <c r="R84" s="92"/>
      <c r="S84" s="33">
        <v>1760981.04</v>
      </c>
      <c r="T84" s="54">
        <f>SUM(T86,T88)</f>
        <v>1672041.42</v>
      </c>
      <c r="U84" s="86"/>
      <c r="V84" s="87"/>
      <c r="W84" s="87"/>
      <c r="X84" s="87"/>
      <c r="Y84" s="87"/>
      <c r="Z84" s="87"/>
      <c r="AA84" s="87"/>
      <c r="AB84" s="87"/>
      <c r="AC84" s="87"/>
      <c r="AD84" s="87"/>
      <c r="AE84" s="87"/>
      <c r="AF84" s="87"/>
      <c r="AG84" s="87"/>
      <c r="AH84" s="87"/>
      <c r="AI84" s="87"/>
      <c r="AJ84" s="87"/>
      <c r="AK84" s="87"/>
      <c r="AL84" s="87"/>
      <c r="AM84" s="26" t="s">
        <v>1</v>
      </c>
    </row>
    <row r="85" spans="1:39" ht="11.25" customHeight="1" x14ac:dyDescent="0.2">
      <c r="A85" s="32"/>
      <c r="B85" s="95" t="s">
        <v>21</v>
      </c>
      <c r="C85" s="95"/>
      <c r="D85" s="95"/>
      <c r="E85" s="95"/>
      <c r="F85" s="95"/>
      <c r="G85" s="95"/>
      <c r="H85" s="95"/>
      <c r="I85" s="95"/>
      <c r="J85" s="95"/>
      <c r="K85" s="96"/>
      <c r="L85" s="37">
        <v>8</v>
      </c>
      <c r="M85" s="36">
        <v>1</v>
      </c>
      <c r="N85" s="35" t="s">
        <v>14</v>
      </c>
      <c r="O85" s="34">
        <v>100</v>
      </c>
      <c r="P85" s="92"/>
      <c r="Q85" s="92"/>
      <c r="R85" s="92"/>
      <c r="S85" s="33">
        <v>1352520</v>
      </c>
      <c r="T85" s="54">
        <f>SUM(T86)</f>
        <v>1284210</v>
      </c>
      <c r="U85" s="86"/>
      <c r="V85" s="87"/>
      <c r="W85" s="87"/>
      <c r="X85" s="87"/>
      <c r="Y85" s="87"/>
      <c r="Z85" s="87"/>
      <c r="AA85" s="87"/>
      <c r="AB85" s="87"/>
      <c r="AC85" s="87"/>
      <c r="AD85" s="87"/>
      <c r="AE85" s="87"/>
      <c r="AF85" s="87"/>
      <c r="AG85" s="87"/>
      <c r="AH85" s="87"/>
      <c r="AI85" s="87"/>
      <c r="AJ85" s="87"/>
      <c r="AK85" s="87"/>
      <c r="AL85" s="87"/>
      <c r="AM85" s="26" t="s">
        <v>1</v>
      </c>
    </row>
    <row r="86" spans="1:39" ht="11.25" customHeight="1" x14ac:dyDescent="0.2">
      <c r="A86" s="32"/>
      <c r="B86" s="95" t="s">
        <v>19</v>
      </c>
      <c r="C86" s="95"/>
      <c r="D86" s="95"/>
      <c r="E86" s="95"/>
      <c r="F86" s="95"/>
      <c r="G86" s="95"/>
      <c r="H86" s="95"/>
      <c r="I86" s="95"/>
      <c r="J86" s="95"/>
      <c r="K86" s="96"/>
      <c r="L86" s="37">
        <v>8</v>
      </c>
      <c r="M86" s="36">
        <v>1</v>
      </c>
      <c r="N86" s="35" t="s">
        <v>14</v>
      </c>
      <c r="O86" s="34">
        <v>110</v>
      </c>
      <c r="P86" s="92"/>
      <c r="Q86" s="92"/>
      <c r="R86" s="92"/>
      <c r="S86" s="33">
        <v>1352520</v>
      </c>
      <c r="T86" s="54">
        <v>1284210</v>
      </c>
      <c r="U86" s="86"/>
      <c r="V86" s="87"/>
      <c r="W86" s="87"/>
      <c r="X86" s="87"/>
      <c r="Y86" s="87"/>
      <c r="Z86" s="87"/>
      <c r="AA86" s="87"/>
      <c r="AB86" s="87"/>
      <c r="AC86" s="87"/>
      <c r="AD86" s="87"/>
      <c r="AE86" s="87"/>
      <c r="AF86" s="87"/>
      <c r="AG86" s="87"/>
      <c r="AH86" s="87"/>
      <c r="AI86" s="87"/>
      <c r="AJ86" s="87"/>
      <c r="AK86" s="87"/>
      <c r="AL86" s="87"/>
      <c r="AM86" s="26" t="s">
        <v>1</v>
      </c>
    </row>
    <row r="87" spans="1:39" ht="32.25" customHeight="1" x14ac:dyDescent="0.2">
      <c r="A87" s="32"/>
      <c r="B87" s="95" t="s">
        <v>20</v>
      </c>
      <c r="C87" s="95"/>
      <c r="D87" s="95"/>
      <c r="E87" s="95"/>
      <c r="F87" s="95"/>
      <c r="G87" s="95"/>
      <c r="H87" s="95"/>
      <c r="I87" s="95"/>
      <c r="J87" s="95"/>
      <c r="K87" s="96"/>
      <c r="L87" s="37">
        <v>8</v>
      </c>
      <c r="M87" s="36">
        <v>1</v>
      </c>
      <c r="N87" s="35" t="s">
        <v>14</v>
      </c>
      <c r="O87" s="34">
        <v>100</v>
      </c>
      <c r="P87" s="92"/>
      <c r="Q87" s="92"/>
      <c r="R87" s="92"/>
      <c r="S87" s="33">
        <v>408461.04</v>
      </c>
      <c r="T87" s="54">
        <f>SUM(T88)</f>
        <v>387831.42</v>
      </c>
      <c r="U87" s="86"/>
      <c r="V87" s="87"/>
      <c r="W87" s="87"/>
      <c r="X87" s="87"/>
      <c r="Y87" s="87"/>
      <c r="Z87" s="87"/>
      <c r="AA87" s="87"/>
      <c r="AB87" s="87"/>
      <c r="AC87" s="87"/>
      <c r="AD87" s="87"/>
      <c r="AE87" s="87"/>
      <c r="AF87" s="87"/>
      <c r="AG87" s="87"/>
      <c r="AH87" s="87"/>
      <c r="AI87" s="87"/>
      <c r="AJ87" s="87"/>
      <c r="AK87" s="87"/>
      <c r="AL87" s="87"/>
      <c r="AM87" s="26" t="s">
        <v>1</v>
      </c>
    </row>
    <row r="88" spans="1:39" ht="11.25" customHeight="1" x14ac:dyDescent="0.2">
      <c r="A88" s="32"/>
      <c r="B88" s="95" t="s">
        <v>19</v>
      </c>
      <c r="C88" s="95"/>
      <c r="D88" s="95"/>
      <c r="E88" s="95"/>
      <c r="F88" s="95"/>
      <c r="G88" s="95"/>
      <c r="H88" s="95"/>
      <c r="I88" s="95"/>
      <c r="J88" s="95"/>
      <c r="K88" s="96"/>
      <c r="L88" s="37">
        <v>8</v>
      </c>
      <c r="M88" s="36">
        <v>1</v>
      </c>
      <c r="N88" s="35" t="s">
        <v>14</v>
      </c>
      <c r="O88" s="34">
        <v>110</v>
      </c>
      <c r="P88" s="92"/>
      <c r="Q88" s="92"/>
      <c r="R88" s="92"/>
      <c r="S88" s="33">
        <v>408461.04</v>
      </c>
      <c r="T88" s="54">
        <v>387831.42</v>
      </c>
      <c r="U88" s="86"/>
      <c r="V88" s="87"/>
      <c r="W88" s="87"/>
      <c r="X88" s="87"/>
      <c r="Y88" s="87"/>
      <c r="Z88" s="87"/>
      <c r="AA88" s="87"/>
      <c r="AB88" s="87"/>
      <c r="AC88" s="87"/>
      <c r="AD88" s="87"/>
      <c r="AE88" s="87"/>
      <c r="AF88" s="87"/>
      <c r="AG88" s="87"/>
      <c r="AH88" s="87"/>
      <c r="AI88" s="87"/>
      <c r="AJ88" s="87"/>
      <c r="AK88" s="87"/>
      <c r="AL88" s="87"/>
      <c r="AM88" s="26" t="s">
        <v>1</v>
      </c>
    </row>
    <row r="89" spans="1:39" ht="21.75" customHeight="1" x14ac:dyDescent="0.2">
      <c r="A89" s="32"/>
      <c r="B89" s="95" t="s">
        <v>18</v>
      </c>
      <c r="C89" s="95"/>
      <c r="D89" s="95"/>
      <c r="E89" s="95"/>
      <c r="F89" s="95"/>
      <c r="G89" s="95"/>
      <c r="H89" s="95"/>
      <c r="I89" s="95"/>
      <c r="J89" s="95"/>
      <c r="K89" s="96"/>
      <c r="L89" s="37">
        <v>8</v>
      </c>
      <c r="M89" s="36">
        <v>1</v>
      </c>
      <c r="N89" s="35" t="s">
        <v>14</v>
      </c>
      <c r="O89" s="34">
        <v>200</v>
      </c>
      <c r="P89" s="92"/>
      <c r="Q89" s="92"/>
      <c r="R89" s="92"/>
      <c r="S89" s="33">
        <v>732310.24</v>
      </c>
      <c r="T89" s="54">
        <f>SUM(T90,T92)</f>
        <v>1445785.76</v>
      </c>
      <c r="U89" s="86"/>
      <c r="V89" s="87"/>
      <c r="W89" s="87"/>
      <c r="X89" s="87"/>
      <c r="Y89" s="87"/>
      <c r="Z89" s="87"/>
      <c r="AA89" s="87"/>
      <c r="AB89" s="87"/>
      <c r="AC89" s="87"/>
      <c r="AD89" s="87"/>
      <c r="AE89" s="87"/>
      <c r="AF89" s="87"/>
      <c r="AG89" s="87"/>
      <c r="AH89" s="87"/>
      <c r="AI89" s="87"/>
      <c r="AJ89" s="87"/>
      <c r="AK89" s="87"/>
      <c r="AL89" s="87"/>
      <c r="AM89" s="26" t="s">
        <v>1</v>
      </c>
    </row>
    <row r="90" spans="1:39" ht="21.75" customHeight="1" x14ac:dyDescent="0.2">
      <c r="A90" s="32"/>
      <c r="B90" s="95" t="s">
        <v>17</v>
      </c>
      <c r="C90" s="95"/>
      <c r="D90" s="95"/>
      <c r="E90" s="95"/>
      <c r="F90" s="95"/>
      <c r="G90" s="95"/>
      <c r="H90" s="95"/>
      <c r="I90" s="95"/>
      <c r="J90" s="95"/>
      <c r="K90" s="96"/>
      <c r="L90" s="37">
        <v>8</v>
      </c>
      <c r="M90" s="36">
        <v>1</v>
      </c>
      <c r="N90" s="35" t="s">
        <v>14</v>
      </c>
      <c r="O90" s="34">
        <v>200</v>
      </c>
      <c r="P90" s="92"/>
      <c r="Q90" s="92"/>
      <c r="R90" s="92"/>
      <c r="S90" s="33">
        <v>54300</v>
      </c>
      <c r="T90" s="54">
        <f>SUM(T91)</f>
        <v>19700</v>
      </c>
      <c r="U90" s="86"/>
      <c r="V90" s="87"/>
      <c r="W90" s="87"/>
      <c r="X90" s="87"/>
      <c r="Y90" s="87"/>
      <c r="Z90" s="87"/>
      <c r="AA90" s="87"/>
      <c r="AB90" s="87"/>
      <c r="AC90" s="87"/>
      <c r="AD90" s="87"/>
      <c r="AE90" s="87"/>
      <c r="AF90" s="87"/>
      <c r="AG90" s="87"/>
      <c r="AH90" s="87"/>
      <c r="AI90" s="87"/>
      <c r="AJ90" s="87"/>
      <c r="AK90" s="87"/>
      <c r="AL90" s="87"/>
      <c r="AM90" s="26" t="s">
        <v>1</v>
      </c>
    </row>
    <row r="91" spans="1:39" ht="21.75" customHeight="1" x14ac:dyDescent="0.2">
      <c r="A91" s="32"/>
      <c r="B91" s="95" t="s">
        <v>15</v>
      </c>
      <c r="C91" s="95"/>
      <c r="D91" s="95"/>
      <c r="E91" s="95"/>
      <c r="F91" s="95"/>
      <c r="G91" s="95"/>
      <c r="H91" s="95"/>
      <c r="I91" s="95"/>
      <c r="J91" s="95"/>
      <c r="K91" s="96"/>
      <c r="L91" s="37">
        <v>8</v>
      </c>
      <c r="M91" s="36">
        <v>1</v>
      </c>
      <c r="N91" s="35" t="s">
        <v>14</v>
      </c>
      <c r="O91" s="34">
        <v>240</v>
      </c>
      <c r="P91" s="92"/>
      <c r="Q91" s="92"/>
      <c r="R91" s="92"/>
      <c r="S91" s="33">
        <v>54300</v>
      </c>
      <c r="T91" s="54">
        <v>19700</v>
      </c>
      <c r="U91" s="86"/>
      <c r="V91" s="87"/>
      <c r="W91" s="87"/>
      <c r="X91" s="87"/>
      <c r="Y91" s="87"/>
      <c r="Z91" s="87"/>
      <c r="AA91" s="87"/>
      <c r="AB91" s="87"/>
      <c r="AC91" s="87"/>
      <c r="AD91" s="87"/>
      <c r="AE91" s="87"/>
      <c r="AF91" s="87"/>
      <c r="AG91" s="87"/>
      <c r="AH91" s="87"/>
      <c r="AI91" s="87"/>
      <c r="AJ91" s="87"/>
      <c r="AK91" s="87"/>
      <c r="AL91" s="87"/>
      <c r="AM91" s="26" t="s">
        <v>1</v>
      </c>
    </row>
    <row r="92" spans="1:39" ht="21.75" customHeight="1" x14ac:dyDescent="0.2">
      <c r="A92" s="32"/>
      <c r="B92" s="95" t="s">
        <v>16</v>
      </c>
      <c r="C92" s="95"/>
      <c r="D92" s="95"/>
      <c r="E92" s="95"/>
      <c r="F92" s="95"/>
      <c r="G92" s="95"/>
      <c r="H92" s="95"/>
      <c r="I92" s="95"/>
      <c r="J92" s="95"/>
      <c r="K92" s="96"/>
      <c r="L92" s="37">
        <v>8</v>
      </c>
      <c r="M92" s="36">
        <v>1</v>
      </c>
      <c r="N92" s="35" t="s">
        <v>14</v>
      </c>
      <c r="O92" s="34">
        <v>200</v>
      </c>
      <c r="P92" s="92"/>
      <c r="Q92" s="92"/>
      <c r="R92" s="92"/>
      <c r="S92" s="33">
        <v>678010.24</v>
      </c>
      <c r="T92" s="54">
        <f>SUM(T93)</f>
        <v>1426085.76</v>
      </c>
      <c r="U92" s="86"/>
      <c r="V92" s="87"/>
      <c r="W92" s="87"/>
      <c r="X92" s="87"/>
      <c r="Y92" s="87"/>
      <c r="Z92" s="87"/>
      <c r="AA92" s="87"/>
      <c r="AB92" s="87"/>
      <c r="AC92" s="87"/>
      <c r="AD92" s="87"/>
      <c r="AE92" s="87"/>
      <c r="AF92" s="87"/>
      <c r="AG92" s="87"/>
      <c r="AH92" s="87"/>
      <c r="AI92" s="87"/>
      <c r="AJ92" s="87"/>
      <c r="AK92" s="87"/>
      <c r="AL92" s="87"/>
      <c r="AM92" s="26" t="s">
        <v>1</v>
      </c>
    </row>
    <row r="93" spans="1:39" ht="21.75" customHeight="1" x14ac:dyDescent="0.2">
      <c r="A93" s="32"/>
      <c r="B93" s="95" t="s">
        <v>15</v>
      </c>
      <c r="C93" s="95"/>
      <c r="D93" s="95"/>
      <c r="E93" s="95"/>
      <c r="F93" s="95"/>
      <c r="G93" s="95"/>
      <c r="H93" s="95"/>
      <c r="I93" s="95"/>
      <c r="J93" s="95"/>
      <c r="K93" s="96"/>
      <c r="L93" s="37">
        <v>8</v>
      </c>
      <c r="M93" s="36">
        <v>1</v>
      </c>
      <c r="N93" s="35" t="s">
        <v>14</v>
      </c>
      <c r="O93" s="34">
        <v>240</v>
      </c>
      <c r="P93" s="92"/>
      <c r="Q93" s="92"/>
      <c r="R93" s="92"/>
      <c r="S93" s="33">
        <v>678010.24</v>
      </c>
      <c r="T93" s="54">
        <v>1426085.76</v>
      </c>
      <c r="U93" s="86"/>
      <c r="V93" s="87"/>
      <c r="W93" s="87"/>
      <c r="X93" s="87"/>
      <c r="Y93" s="87"/>
      <c r="Z93" s="87"/>
      <c r="AA93" s="87"/>
      <c r="AB93" s="87"/>
      <c r="AC93" s="87"/>
      <c r="AD93" s="87"/>
      <c r="AE93" s="87"/>
      <c r="AF93" s="87"/>
      <c r="AG93" s="87"/>
      <c r="AH93" s="87"/>
      <c r="AI93" s="87"/>
      <c r="AJ93" s="87"/>
      <c r="AK93" s="87"/>
      <c r="AL93" s="87"/>
      <c r="AM93" s="26" t="s">
        <v>1</v>
      </c>
    </row>
    <row r="94" spans="1:39" ht="15" customHeight="1" x14ac:dyDescent="0.2">
      <c r="A94" s="32"/>
      <c r="B94" s="64"/>
      <c r="C94" s="64"/>
      <c r="D94" s="64"/>
      <c r="E94" s="64"/>
      <c r="F94" s="64"/>
      <c r="G94" s="64"/>
      <c r="H94" s="64"/>
      <c r="I94" s="64"/>
      <c r="J94" s="64"/>
      <c r="K94" s="65" t="s">
        <v>31</v>
      </c>
      <c r="L94" s="37">
        <v>8</v>
      </c>
      <c r="M94" s="36">
        <v>1</v>
      </c>
      <c r="N94" s="35">
        <v>9900080110</v>
      </c>
      <c r="O94" s="34">
        <v>800</v>
      </c>
      <c r="P94" s="66"/>
      <c r="Q94" s="66"/>
      <c r="R94" s="66"/>
      <c r="S94" s="33"/>
      <c r="T94" s="54">
        <f>SUM(T95,T97)</f>
        <v>8500</v>
      </c>
      <c r="U94" s="67"/>
      <c r="V94" s="68"/>
      <c r="W94" s="68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26"/>
    </row>
    <row r="95" spans="1:39" ht="21.75" customHeight="1" x14ac:dyDescent="0.2">
      <c r="A95" s="32"/>
      <c r="B95" s="64"/>
      <c r="C95" s="64"/>
      <c r="D95" s="64"/>
      <c r="E95" s="64"/>
      <c r="F95" s="64"/>
      <c r="G95" s="64"/>
      <c r="H95" s="64"/>
      <c r="I95" s="64"/>
      <c r="J95" s="64"/>
      <c r="K95" s="65" t="s">
        <v>48</v>
      </c>
      <c r="L95" s="37">
        <v>8</v>
      </c>
      <c r="M95" s="36">
        <v>1</v>
      </c>
      <c r="N95" s="35">
        <v>9900080110</v>
      </c>
      <c r="O95" s="34">
        <v>800</v>
      </c>
      <c r="P95" s="66"/>
      <c r="Q95" s="66"/>
      <c r="R95" s="66"/>
      <c r="S95" s="33"/>
      <c r="T95" s="54">
        <f>SUM(T96)</f>
        <v>4000</v>
      </c>
      <c r="U95" s="67"/>
      <c r="V95" s="68"/>
      <c r="W95" s="68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26"/>
    </row>
    <row r="96" spans="1:39" ht="21.75" customHeight="1" x14ac:dyDescent="0.2">
      <c r="A96" s="32"/>
      <c r="B96" s="64"/>
      <c r="C96" s="64"/>
      <c r="D96" s="64"/>
      <c r="E96" s="64"/>
      <c r="F96" s="64"/>
      <c r="G96" s="64"/>
      <c r="H96" s="64"/>
      <c r="I96" s="64"/>
      <c r="J96" s="64"/>
      <c r="K96" s="65" t="s">
        <v>29</v>
      </c>
      <c r="L96" s="37">
        <v>8</v>
      </c>
      <c r="M96" s="36">
        <v>1</v>
      </c>
      <c r="N96" s="35">
        <v>9900080110</v>
      </c>
      <c r="O96" s="34">
        <v>850</v>
      </c>
      <c r="P96" s="66"/>
      <c r="Q96" s="66"/>
      <c r="R96" s="66"/>
      <c r="S96" s="33"/>
      <c r="T96" s="54">
        <v>4000</v>
      </c>
      <c r="U96" s="67"/>
      <c r="V96" s="68"/>
      <c r="W96" s="68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26"/>
    </row>
    <row r="97" spans="1:39" ht="21.75" customHeight="1" x14ac:dyDescent="0.2">
      <c r="A97" s="32"/>
      <c r="B97" s="64"/>
      <c r="C97" s="64"/>
      <c r="D97" s="64"/>
      <c r="E97" s="64"/>
      <c r="F97" s="64"/>
      <c r="G97" s="64"/>
      <c r="H97" s="64"/>
      <c r="I97" s="64"/>
      <c r="J97" s="64"/>
      <c r="K97" s="65" t="s">
        <v>30</v>
      </c>
      <c r="L97" s="37">
        <v>8</v>
      </c>
      <c r="M97" s="36">
        <v>1</v>
      </c>
      <c r="N97" s="35">
        <v>9900080110</v>
      </c>
      <c r="O97" s="34">
        <v>800</v>
      </c>
      <c r="P97" s="66"/>
      <c r="Q97" s="66"/>
      <c r="R97" s="66"/>
      <c r="S97" s="33"/>
      <c r="T97" s="54">
        <f>SUM(T98)</f>
        <v>4500</v>
      </c>
      <c r="U97" s="67"/>
      <c r="V97" s="68"/>
      <c r="W97" s="68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26"/>
    </row>
    <row r="98" spans="1:39" ht="21.75" customHeight="1" x14ac:dyDescent="0.2">
      <c r="A98" s="32"/>
      <c r="B98" s="64"/>
      <c r="C98" s="64"/>
      <c r="D98" s="64"/>
      <c r="E98" s="64"/>
      <c r="F98" s="64"/>
      <c r="G98" s="64"/>
      <c r="H98" s="64"/>
      <c r="I98" s="64"/>
      <c r="J98" s="64"/>
      <c r="K98" s="65" t="s">
        <v>29</v>
      </c>
      <c r="L98" s="37">
        <v>8</v>
      </c>
      <c r="M98" s="36">
        <v>1</v>
      </c>
      <c r="N98" s="35">
        <v>9900080110</v>
      </c>
      <c r="O98" s="34">
        <v>850</v>
      </c>
      <c r="P98" s="66"/>
      <c r="Q98" s="66"/>
      <c r="R98" s="66"/>
      <c r="S98" s="33"/>
      <c r="T98" s="54">
        <v>4500</v>
      </c>
      <c r="U98" s="67"/>
      <c r="V98" s="68"/>
      <c r="W98" s="68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26"/>
    </row>
    <row r="99" spans="1:39" ht="11.25" customHeight="1" x14ac:dyDescent="0.2">
      <c r="A99" s="32"/>
      <c r="B99" s="95" t="s">
        <v>13</v>
      </c>
      <c r="C99" s="95"/>
      <c r="D99" s="95"/>
      <c r="E99" s="95"/>
      <c r="F99" s="95"/>
      <c r="G99" s="95"/>
      <c r="H99" s="95"/>
      <c r="I99" s="95"/>
      <c r="J99" s="95"/>
      <c r="K99" s="96"/>
      <c r="L99" s="37">
        <v>10</v>
      </c>
      <c r="M99" s="36">
        <v>0</v>
      </c>
      <c r="N99" s="35" t="s">
        <v>1</v>
      </c>
      <c r="O99" s="34">
        <v>-1</v>
      </c>
      <c r="P99" s="92"/>
      <c r="Q99" s="92"/>
      <c r="R99" s="92"/>
      <c r="S99" s="33">
        <v>213600</v>
      </c>
      <c r="T99" s="71">
        <f t="shared" ref="T99:T104" si="1">SUM(T100)</f>
        <v>216575</v>
      </c>
      <c r="U99" s="86"/>
      <c r="V99" s="87"/>
      <c r="W99" s="87"/>
      <c r="X99" s="87"/>
      <c r="Y99" s="87"/>
      <c r="Z99" s="87"/>
      <c r="AA99" s="87"/>
      <c r="AB99" s="87"/>
      <c r="AC99" s="87"/>
      <c r="AD99" s="87"/>
      <c r="AE99" s="87"/>
      <c r="AF99" s="87"/>
      <c r="AG99" s="87"/>
      <c r="AH99" s="87"/>
      <c r="AI99" s="87"/>
      <c r="AJ99" s="87"/>
      <c r="AK99" s="87"/>
      <c r="AL99" s="87"/>
      <c r="AM99" s="26" t="s">
        <v>1</v>
      </c>
    </row>
    <row r="100" spans="1:39" ht="11.25" customHeight="1" x14ac:dyDescent="0.2">
      <c r="A100" s="32"/>
      <c r="B100" s="95" t="s">
        <v>12</v>
      </c>
      <c r="C100" s="95"/>
      <c r="D100" s="95"/>
      <c r="E100" s="95"/>
      <c r="F100" s="95"/>
      <c r="G100" s="95"/>
      <c r="H100" s="95"/>
      <c r="I100" s="95"/>
      <c r="J100" s="95"/>
      <c r="K100" s="96"/>
      <c r="L100" s="37">
        <v>10</v>
      </c>
      <c r="M100" s="36">
        <v>1</v>
      </c>
      <c r="N100" s="35" t="s">
        <v>1</v>
      </c>
      <c r="O100" s="34">
        <v>-1</v>
      </c>
      <c r="P100" s="92"/>
      <c r="Q100" s="92"/>
      <c r="R100" s="92"/>
      <c r="S100" s="33">
        <v>213600</v>
      </c>
      <c r="T100" s="54">
        <f t="shared" si="1"/>
        <v>216575</v>
      </c>
      <c r="U100" s="86"/>
      <c r="V100" s="87"/>
      <c r="W100" s="87"/>
      <c r="X100" s="87"/>
      <c r="Y100" s="87"/>
      <c r="Z100" s="87"/>
      <c r="AA100" s="87"/>
      <c r="AB100" s="87"/>
      <c r="AC100" s="87"/>
      <c r="AD100" s="87"/>
      <c r="AE100" s="87"/>
      <c r="AF100" s="87"/>
      <c r="AG100" s="87"/>
      <c r="AH100" s="87"/>
      <c r="AI100" s="87"/>
      <c r="AJ100" s="87"/>
      <c r="AK100" s="87"/>
      <c r="AL100" s="87"/>
      <c r="AM100" s="26" t="s">
        <v>1</v>
      </c>
    </row>
    <row r="101" spans="1:39" ht="21.75" customHeight="1" x14ac:dyDescent="0.2">
      <c r="A101" s="32"/>
      <c r="B101" s="95" t="s">
        <v>11</v>
      </c>
      <c r="C101" s="95"/>
      <c r="D101" s="95"/>
      <c r="E101" s="95"/>
      <c r="F101" s="95"/>
      <c r="G101" s="95"/>
      <c r="H101" s="95"/>
      <c r="I101" s="95"/>
      <c r="J101" s="95"/>
      <c r="K101" s="96"/>
      <c r="L101" s="37">
        <v>10</v>
      </c>
      <c r="M101" s="36">
        <v>1</v>
      </c>
      <c r="N101" s="35" t="s">
        <v>10</v>
      </c>
      <c r="O101" s="34">
        <v>-1</v>
      </c>
      <c r="P101" s="92"/>
      <c r="Q101" s="92"/>
      <c r="R101" s="92"/>
      <c r="S101" s="33">
        <v>213600</v>
      </c>
      <c r="T101" s="54">
        <f t="shared" si="1"/>
        <v>216575</v>
      </c>
      <c r="U101" s="86"/>
      <c r="V101" s="87"/>
      <c r="W101" s="87"/>
      <c r="X101" s="87"/>
      <c r="Y101" s="87"/>
      <c r="Z101" s="87"/>
      <c r="AA101" s="87"/>
      <c r="AB101" s="87"/>
      <c r="AC101" s="87"/>
      <c r="AD101" s="87"/>
      <c r="AE101" s="87"/>
      <c r="AF101" s="87"/>
      <c r="AG101" s="87"/>
      <c r="AH101" s="87"/>
      <c r="AI101" s="87"/>
      <c r="AJ101" s="87"/>
      <c r="AK101" s="87"/>
      <c r="AL101" s="87"/>
      <c r="AM101" s="26" t="s">
        <v>1</v>
      </c>
    </row>
    <row r="102" spans="1:39" ht="21.75" customHeight="1" x14ac:dyDescent="0.2">
      <c r="A102" s="32"/>
      <c r="B102" s="95" t="s">
        <v>9</v>
      </c>
      <c r="C102" s="95"/>
      <c r="D102" s="95"/>
      <c r="E102" s="95"/>
      <c r="F102" s="95"/>
      <c r="G102" s="95"/>
      <c r="H102" s="95"/>
      <c r="I102" s="95"/>
      <c r="J102" s="95"/>
      <c r="K102" s="96"/>
      <c r="L102" s="37">
        <v>10</v>
      </c>
      <c r="M102" s="36">
        <v>1</v>
      </c>
      <c r="N102" s="35" t="s">
        <v>5</v>
      </c>
      <c r="O102" s="34">
        <v>-1</v>
      </c>
      <c r="P102" s="92"/>
      <c r="Q102" s="92"/>
      <c r="R102" s="92"/>
      <c r="S102" s="33">
        <v>213600</v>
      </c>
      <c r="T102" s="54">
        <f t="shared" si="1"/>
        <v>216575</v>
      </c>
      <c r="U102" s="86"/>
      <c r="V102" s="87"/>
      <c r="W102" s="87"/>
      <c r="X102" s="87"/>
      <c r="Y102" s="87"/>
      <c r="Z102" s="87"/>
      <c r="AA102" s="87"/>
      <c r="AB102" s="87"/>
      <c r="AC102" s="87"/>
      <c r="AD102" s="87"/>
      <c r="AE102" s="87"/>
      <c r="AF102" s="87"/>
      <c r="AG102" s="87"/>
      <c r="AH102" s="87"/>
      <c r="AI102" s="87"/>
      <c r="AJ102" s="87"/>
      <c r="AK102" s="87"/>
      <c r="AL102" s="87"/>
      <c r="AM102" s="26" t="s">
        <v>1</v>
      </c>
    </row>
    <row r="103" spans="1:39" ht="11.25" customHeight="1" x14ac:dyDescent="0.2">
      <c r="A103" s="32"/>
      <c r="B103" s="95" t="s">
        <v>8</v>
      </c>
      <c r="C103" s="95"/>
      <c r="D103" s="95"/>
      <c r="E103" s="95"/>
      <c r="F103" s="95"/>
      <c r="G103" s="95"/>
      <c r="H103" s="95"/>
      <c r="I103" s="95"/>
      <c r="J103" s="95"/>
      <c r="K103" s="96"/>
      <c r="L103" s="37">
        <v>10</v>
      </c>
      <c r="M103" s="36">
        <v>1</v>
      </c>
      <c r="N103" s="35" t="s">
        <v>5</v>
      </c>
      <c r="O103" s="34">
        <v>300</v>
      </c>
      <c r="P103" s="92"/>
      <c r="Q103" s="92"/>
      <c r="R103" s="92"/>
      <c r="S103" s="33">
        <v>213600</v>
      </c>
      <c r="T103" s="54">
        <f t="shared" si="1"/>
        <v>216575</v>
      </c>
      <c r="U103" s="86"/>
      <c r="V103" s="87"/>
      <c r="W103" s="87"/>
      <c r="X103" s="87"/>
      <c r="Y103" s="87"/>
      <c r="Z103" s="87"/>
      <c r="AA103" s="87"/>
      <c r="AB103" s="87"/>
      <c r="AC103" s="87"/>
      <c r="AD103" s="87"/>
      <c r="AE103" s="87"/>
      <c r="AF103" s="87"/>
      <c r="AG103" s="87"/>
      <c r="AH103" s="87"/>
      <c r="AI103" s="87"/>
      <c r="AJ103" s="87"/>
      <c r="AK103" s="87"/>
      <c r="AL103" s="87"/>
      <c r="AM103" s="26" t="s">
        <v>1</v>
      </c>
    </row>
    <row r="104" spans="1:39" ht="11.25" customHeight="1" x14ac:dyDescent="0.2">
      <c r="A104" s="32"/>
      <c r="B104" s="95" t="s">
        <v>7</v>
      </c>
      <c r="C104" s="95"/>
      <c r="D104" s="95"/>
      <c r="E104" s="95"/>
      <c r="F104" s="95"/>
      <c r="G104" s="95"/>
      <c r="H104" s="95"/>
      <c r="I104" s="95"/>
      <c r="J104" s="95"/>
      <c r="K104" s="96"/>
      <c r="L104" s="37">
        <v>10</v>
      </c>
      <c r="M104" s="36">
        <v>1</v>
      </c>
      <c r="N104" s="35" t="s">
        <v>5</v>
      </c>
      <c r="O104" s="34">
        <v>300</v>
      </c>
      <c r="P104" s="92"/>
      <c r="Q104" s="92"/>
      <c r="R104" s="92"/>
      <c r="S104" s="33">
        <v>213600</v>
      </c>
      <c r="T104" s="54">
        <f t="shared" si="1"/>
        <v>216575</v>
      </c>
      <c r="U104" s="86"/>
      <c r="V104" s="87"/>
      <c r="W104" s="87"/>
      <c r="X104" s="87"/>
      <c r="Y104" s="87"/>
      <c r="Z104" s="87"/>
      <c r="AA104" s="87"/>
      <c r="AB104" s="87"/>
      <c r="AC104" s="87"/>
      <c r="AD104" s="87"/>
      <c r="AE104" s="87"/>
      <c r="AF104" s="87"/>
      <c r="AG104" s="87"/>
      <c r="AH104" s="87"/>
      <c r="AI104" s="87"/>
      <c r="AJ104" s="87"/>
      <c r="AK104" s="87"/>
      <c r="AL104" s="87"/>
      <c r="AM104" s="26" t="s">
        <v>1</v>
      </c>
    </row>
    <row r="105" spans="1:39" ht="21.75" customHeight="1" thickBot="1" x14ac:dyDescent="0.25">
      <c r="A105" s="32"/>
      <c r="B105" s="99" t="s">
        <v>6</v>
      </c>
      <c r="C105" s="99"/>
      <c r="D105" s="99"/>
      <c r="E105" s="99"/>
      <c r="F105" s="99"/>
      <c r="G105" s="99"/>
      <c r="H105" s="99"/>
      <c r="I105" s="99"/>
      <c r="J105" s="99"/>
      <c r="K105" s="100"/>
      <c r="L105" s="31">
        <v>10</v>
      </c>
      <c r="M105" s="30">
        <v>1</v>
      </c>
      <c r="N105" s="29" t="s">
        <v>5</v>
      </c>
      <c r="O105" s="28">
        <v>310</v>
      </c>
      <c r="P105" s="101"/>
      <c r="Q105" s="101"/>
      <c r="R105" s="101"/>
      <c r="S105" s="27">
        <v>213600</v>
      </c>
      <c r="T105" s="55">
        <v>216575</v>
      </c>
      <c r="U105" s="102"/>
      <c r="V105" s="103"/>
      <c r="W105" s="103"/>
      <c r="X105" s="103"/>
      <c r="Y105" s="103"/>
      <c r="Z105" s="103"/>
      <c r="AA105" s="103"/>
      <c r="AB105" s="103"/>
      <c r="AC105" s="103"/>
      <c r="AD105" s="103"/>
      <c r="AE105" s="103"/>
      <c r="AF105" s="103"/>
      <c r="AG105" s="103"/>
      <c r="AH105" s="103"/>
      <c r="AI105" s="103"/>
      <c r="AJ105" s="103"/>
      <c r="AK105" s="103"/>
      <c r="AL105" s="103"/>
      <c r="AM105" s="26" t="s">
        <v>1</v>
      </c>
    </row>
    <row r="106" spans="1:39" ht="13.5" customHeight="1" thickBot="1" x14ac:dyDescent="0.25">
      <c r="A106" s="25"/>
      <c r="B106" s="24"/>
      <c r="C106" s="23"/>
      <c r="D106" s="23"/>
      <c r="E106" s="23"/>
      <c r="F106" s="23"/>
      <c r="G106" s="23"/>
      <c r="H106" s="23"/>
      <c r="I106" s="23"/>
      <c r="J106" s="22"/>
      <c r="K106" s="21" t="s">
        <v>4</v>
      </c>
      <c r="L106" s="20">
        <v>10</v>
      </c>
      <c r="M106" s="19">
        <v>1</v>
      </c>
      <c r="N106" s="18" t="s">
        <v>3</v>
      </c>
      <c r="O106" s="17" t="s">
        <v>2</v>
      </c>
      <c r="P106" s="16"/>
      <c r="Q106" s="15"/>
      <c r="R106" s="14"/>
      <c r="S106" s="13">
        <v>6026580.0000000009</v>
      </c>
      <c r="T106" s="12">
        <f>SUM(T99,T80,T72,T64,T58,T48,T8)</f>
        <v>6989192.1500000004</v>
      </c>
      <c r="U106" s="11"/>
      <c r="V106" s="10"/>
      <c r="W106" s="9"/>
      <c r="X106" s="8"/>
      <c r="Y106" s="10"/>
      <c r="Z106" s="9"/>
      <c r="AA106" s="8"/>
      <c r="AB106" s="10"/>
      <c r="AC106" s="9"/>
      <c r="AD106" s="11"/>
      <c r="AE106" s="10"/>
      <c r="AF106" s="9"/>
      <c r="AG106" s="8"/>
      <c r="AH106" s="10"/>
      <c r="AI106" s="9"/>
      <c r="AJ106" s="8"/>
      <c r="AK106" s="8"/>
      <c r="AL106" s="7"/>
      <c r="AM106" s="3" t="s">
        <v>1</v>
      </c>
    </row>
    <row r="107" spans="1:39" ht="14.25" customHeight="1" x14ac:dyDescent="0.2">
      <c r="A107" s="2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5"/>
      <c r="M107" s="5"/>
      <c r="N107" s="5"/>
      <c r="O107" s="5"/>
      <c r="P107" s="5"/>
      <c r="Q107" s="5"/>
      <c r="R107" s="5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3" t="s">
        <v>1</v>
      </c>
    </row>
    <row r="108" spans="1:39" ht="9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</row>
    <row r="109" spans="1:39" ht="12.7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</row>
    <row r="110" spans="1:39" ht="12.75" customHeight="1" x14ac:dyDescent="0.2">
      <c r="A110" s="2" t="s">
        <v>0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</row>
  </sheetData>
  <mergeCells count="228">
    <mergeCell ref="B92:K92"/>
    <mergeCell ref="P92:R92"/>
    <mergeCell ref="B87:K87"/>
    <mergeCell ref="P87:R87"/>
    <mergeCell ref="U87:AL87"/>
    <mergeCell ref="B90:K90"/>
    <mergeCell ref="P90:R90"/>
    <mergeCell ref="U90:AL90"/>
    <mergeCell ref="B100:K100"/>
    <mergeCell ref="P100:R100"/>
    <mergeCell ref="U100:AL100"/>
    <mergeCell ref="B86:K86"/>
    <mergeCell ref="P86:R86"/>
    <mergeCell ref="U86:AL86"/>
    <mergeCell ref="B88:K88"/>
    <mergeCell ref="P88:R88"/>
    <mergeCell ref="U85:AL85"/>
    <mergeCell ref="B77:K77"/>
    <mergeCell ref="P77:R77"/>
    <mergeCell ref="B84:K84"/>
    <mergeCell ref="P84:R84"/>
    <mergeCell ref="U84:AL84"/>
    <mergeCell ref="U83:AL83"/>
    <mergeCell ref="B105:K105"/>
    <mergeCell ref="P105:R105"/>
    <mergeCell ref="U105:AL105"/>
    <mergeCell ref="B91:K91"/>
    <mergeCell ref="P91:R91"/>
    <mergeCell ref="U91:AL91"/>
    <mergeCell ref="B93:K93"/>
    <mergeCell ref="P93:R93"/>
    <mergeCell ref="B104:K104"/>
    <mergeCell ref="P104:R104"/>
    <mergeCell ref="U104:AL104"/>
    <mergeCell ref="B103:K103"/>
    <mergeCell ref="P103:R103"/>
    <mergeCell ref="U103:AL103"/>
    <mergeCell ref="B102:K102"/>
    <mergeCell ref="P102:R102"/>
    <mergeCell ref="B101:K101"/>
    <mergeCell ref="P101:R101"/>
    <mergeCell ref="U101:AL101"/>
    <mergeCell ref="B83:K83"/>
    <mergeCell ref="P83:R83"/>
    <mergeCell ref="U102:AL102"/>
    <mergeCell ref="U93:AL93"/>
    <mergeCell ref="U38:AL38"/>
    <mergeCell ref="B40:K40"/>
    <mergeCell ref="P40:R40"/>
    <mergeCell ref="P71:R71"/>
    <mergeCell ref="U71:AL71"/>
    <mergeCell ref="P69:R69"/>
    <mergeCell ref="B69:K69"/>
    <mergeCell ref="B71:K71"/>
    <mergeCell ref="B70:K70"/>
    <mergeCell ref="P70:R70"/>
    <mergeCell ref="B66:K66"/>
    <mergeCell ref="P66:R66"/>
    <mergeCell ref="U66:AL66"/>
    <mergeCell ref="U39:AL39"/>
    <mergeCell ref="B46:K46"/>
    <mergeCell ref="P46:R46"/>
    <mergeCell ref="U69:AL69"/>
    <mergeCell ref="B43:K43"/>
    <mergeCell ref="P43:R43"/>
    <mergeCell ref="U43:AL43"/>
    <mergeCell ref="B39:K39"/>
    <mergeCell ref="P39:R39"/>
    <mergeCell ref="B34:K34"/>
    <mergeCell ref="P34:R34"/>
    <mergeCell ref="U34:AL34"/>
    <mergeCell ref="B21:K21"/>
    <mergeCell ref="P21:R21"/>
    <mergeCell ref="U21:AL21"/>
    <mergeCell ref="B26:K26"/>
    <mergeCell ref="U29:AL29"/>
    <mergeCell ref="P28:R28"/>
    <mergeCell ref="B27:K27"/>
    <mergeCell ref="P27:R27"/>
    <mergeCell ref="U27:AL27"/>
    <mergeCell ref="B29:K29"/>
    <mergeCell ref="P31:R31"/>
    <mergeCell ref="U31:AL31"/>
    <mergeCell ref="U75:AL75"/>
    <mergeCell ref="U73:AL73"/>
    <mergeCell ref="P73:R73"/>
    <mergeCell ref="B75:K75"/>
    <mergeCell ref="P75:R75"/>
    <mergeCell ref="B41:K41"/>
    <mergeCell ref="P41:R41"/>
    <mergeCell ref="U41:AL41"/>
    <mergeCell ref="B47:K47"/>
    <mergeCell ref="P47:R47"/>
    <mergeCell ref="U47:AL47"/>
    <mergeCell ref="B45:K45"/>
    <mergeCell ref="P45:R45"/>
    <mergeCell ref="U45:AL45"/>
    <mergeCell ref="B13:K13"/>
    <mergeCell ref="B35:K35"/>
    <mergeCell ref="B68:K68"/>
    <mergeCell ref="P68:R68"/>
    <mergeCell ref="U68:AL68"/>
    <mergeCell ref="P44:R44"/>
    <mergeCell ref="U44:AL44"/>
    <mergeCell ref="P37:R37"/>
    <mergeCell ref="U40:AL40"/>
    <mergeCell ref="B33:K33"/>
    <mergeCell ref="P33:R33"/>
    <mergeCell ref="U33:AL33"/>
    <mergeCell ref="B36:K36"/>
    <mergeCell ref="P36:R36"/>
    <mergeCell ref="U36:AL36"/>
    <mergeCell ref="P35:R35"/>
    <mergeCell ref="U35:AL35"/>
    <mergeCell ref="B28:K28"/>
    <mergeCell ref="U28:AL28"/>
    <mergeCell ref="B31:K31"/>
    <mergeCell ref="B37:K37"/>
    <mergeCell ref="B32:K32"/>
    <mergeCell ref="P32:R32"/>
    <mergeCell ref="U32:AL32"/>
    <mergeCell ref="P29:R29"/>
    <mergeCell ref="B16:K16"/>
    <mergeCell ref="P16:R16"/>
    <mergeCell ref="U16:AL16"/>
    <mergeCell ref="B22:K22"/>
    <mergeCell ref="P22:R22"/>
    <mergeCell ref="U22:AL22"/>
    <mergeCell ref="P26:R26"/>
    <mergeCell ref="U26:AL26"/>
    <mergeCell ref="U18:AL18"/>
    <mergeCell ref="U17:AL17"/>
    <mergeCell ref="U88:AL88"/>
    <mergeCell ref="B89:K89"/>
    <mergeCell ref="P89:R89"/>
    <mergeCell ref="U89:AL89"/>
    <mergeCell ref="U92:AL92"/>
    <mergeCell ref="B85:K85"/>
    <mergeCell ref="P85:R85"/>
    <mergeCell ref="U10:AL10"/>
    <mergeCell ref="B18:K18"/>
    <mergeCell ref="P18:R18"/>
    <mergeCell ref="B23:K23"/>
    <mergeCell ref="P23:R23"/>
    <mergeCell ref="U23:AL23"/>
    <mergeCell ref="P17:R17"/>
    <mergeCell ref="B17:K17"/>
    <mergeCell ref="B19:K19"/>
    <mergeCell ref="P19:R19"/>
    <mergeCell ref="U19:AL19"/>
    <mergeCell ref="B12:K12"/>
    <mergeCell ref="P12:R12"/>
    <mergeCell ref="U12:AL12"/>
    <mergeCell ref="B20:K20"/>
    <mergeCell ref="P20:R20"/>
    <mergeCell ref="U20:AL20"/>
    <mergeCell ref="B10:K10"/>
    <mergeCell ref="P10:R10"/>
    <mergeCell ref="P13:R13"/>
    <mergeCell ref="B24:K24"/>
    <mergeCell ref="B42:K42"/>
    <mergeCell ref="P67:R67"/>
    <mergeCell ref="U25:AL25"/>
    <mergeCell ref="B30:K30"/>
    <mergeCell ref="P30:R30"/>
    <mergeCell ref="B25:K25"/>
    <mergeCell ref="P24:R24"/>
    <mergeCell ref="U24:AL24"/>
    <mergeCell ref="U37:AL37"/>
    <mergeCell ref="B38:K38"/>
    <mergeCell ref="P38:R38"/>
    <mergeCell ref="U13:AL13"/>
    <mergeCell ref="B15:K15"/>
    <mergeCell ref="P15:R15"/>
    <mergeCell ref="U15:AL15"/>
    <mergeCell ref="B14:K14"/>
    <mergeCell ref="P14:R14"/>
    <mergeCell ref="U14:AL14"/>
    <mergeCell ref="U30:AL30"/>
    <mergeCell ref="P25:R25"/>
    <mergeCell ref="B99:K99"/>
    <mergeCell ref="P99:R99"/>
    <mergeCell ref="U99:AL99"/>
    <mergeCell ref="P42:R42"/>
    <mergeCell ref="U42:AL42"/>
    <mergeCell ref="B65:K65"/>
    <mergeCell ref="P65:R65"/>
    <mergeCell ref="U65:AL65"/>
    <mergeCell ref="B64:K64"/>
    <mergeCell ref="P64:R64"/>
    <mergeCell ref="U64:AL64"/>
    <mergeCell ref="B72:K72"/>
    <mergeCell ref="P72:R72"/>
    <mergeCell ref="U67:AL67"/>
    <mergeCell ref="B80:K80"/>
    <mergeCell ref="B76:K76"/>
    <mergeCell ref="P80:R80"/>
    <mergeCell ref="B67:K67"/>
    <mergeCell ref="B44:K44"/>
    <mergeCell ref="U72:AL72"/>
    <mergeCell ref="B82:K82"/>
    <mergeCell ref="P82:R82"/>
    <mergeCell ref="B81:K81"/>
    <mergeCell ref="P81:R81"/>
    <mergeCell ref="U82:AL82"/>
    <mergeCell ref="U46:AL46"/>
    <mergeCell ref="K3:T3"/>
    <mergeCell ref="K5:T5"/>
    <mergeCell ref="O1:T1"/>
    <mergeCell ref="B8:K8"/>
    <mergeCell ref="P8:R8"/>
    <mergeCell ref="U8:AL8"/>
    <mergeCell ref="B9:K9"/>
    <mergeCell ref="P9:R9"/>
    <mergeCell ref="U9:AL9"/>
    <mergeCell ref="B73:K73"/>
    <mergeCell ref="U70:AL70"/>
    <mergeCell ref="U81:AL81"/>
    <mergeCell ref="B74:K74"/>
    <mergeCell ref="P74:R74"/>
    <mergeCell ref="U74:AL74"/>
    <mergeCell ref="P76:R76"/>
    <mergeCell ref="U76:AL76"/>
    <mergeCell ref="U77:AL77"/>
    <mergeCell ref="U80:AL80"/>
    <mergeCell ref="B11:K11"/>
    <mergeCell ref="P11:R11"/>
    <mergeCell ref="U11:AL11"/>
  </mergeCells>
  <pageMargins left="0.39370078740157483" right="0.19685039370078741" top="0.78740157480314965" bottom="0.19685039370078741" header="0.39370078740157483" footer="0.19685039370078741"/>
  <pageSetup paperSize="9" scale="95" fitToHeight="3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ГРБС_2</vt:lpstr>
      <vt:lpstr>'БР ГРБС_2'!Заголовки_для_печати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THREE</dc:creator>
  <cp:lastModifiedBy>verkhtarka</cp:lastModifiedBy>
  <cp:lastPrinted>2016-11-28T10:14:14Z</cp:lastPrinted>
  <dcterms:created xsi:type="dcterms:W3CDTF">2016-11-28T07:00:08Z</dcterms:created>
  <dcterms:modified xsi:type="dcterms:W3CDTF">2018-01-17T14:09:13Z</dcterms:modified>
</cp:coreProperties>
</file>